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 бюджета 2022 ноябрь уточн\"/>
    </mc:Choice>
  </mc:AlternateContent>
  <xr:revisionPtr revIDLastSave="0" documentId="13_ncr:1_{8B2F33DF-2BBF-425D-9DAC-988BF7FF096E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Карточка учета доходов" sheetId="5" r:id="rId1"/>
  </sheets>
  <definedNames>
    <definedName name="_xlnm._FilterDatabase" localSheetId="0" hidden="1">'Карточка учета доходов'!$7:$287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5" i="5" l="1"/>
  <c r="A47" i="5"/>
  <c r="A48" i="5" s="1"/>
  <c r="A49" i="5" s="1"/>
  <c r="A50" i="5" s="1"/>
  <c r="K73" i="5" l="1"/>
  <c r="K67" i="5" l="1"/>
  <c r="K134" i="5" l="1"/>
  <c r="K136" i="5"/>
  <c r="L127" i="5" l="1"/>
  <c r="M127" i="5"/>
  <c r="K127" i="5"/>
  <c r="K132" i="5"/>
  <c r="L122" i="5" l="1"/>
  <c r="M122" i="5"/>
  <c r="K122" i="5"/>
  <c r="L71" i="5" l="1"/>
  <c r="M71" i="5"/>
  <c r="K71" i="5"/>
  <c r="L73" i="5"/>
  <c r="M73" i="5"/>
  <c r="K78" i="5"/>
  <c r="L56" i="5" l="1"/>
  <c r="M56" i="5"/>
  <c r="K56" i="5"/>
  <c r="L61" i="5"/>
  <c r="M61" i="5"/>
  <c r="K61" i="5"/>
  <c r="L27" i="5" l="1"/>
  <c r="M27" i="5"/>
  <c r="L29" i="5"/>
  <c r="M29" i="5"/>
  <c r="K27" i="5"/>
  <c r="K29" i="5"/>
  <c r="K26" i="5" l="1"/>
  <c r="L26" i="5"/>
  <c r="M26" i="5"/>
  <c r="L14" i="5" l="1"/>
  <c r="M14" i="5"/>
  <c r="K14" i="5"/>
  <c r="L130" i="5" l="1"/>
  <c r="M130" i="5"/>
  <c r="K130" i="5"/>
  <c r="L110" i="5"/>
  <c r="M110" i="5"/>
  <c r="K110" i="5"/>
  <c r="L67" i="5" l="1"/>
  <c r="M67" i="5"/>
  <c r="L59" i="5"/>
  <c r="L58" i="5" s="1"/>
  <c r="M59" i="5"/>
  <c r="M58" i="5" s="1"/>
  <c r="K59" i="5"/>
  <c r="L54" i="5"/>
  <c r="M54" i="5"/>
  <c r="K54" i="5"/>
  <c r="L85" i="5" l="1"/>
  <c r="M85" i="5"/>
  <c r="L39" i="5" l="1"/>
  <c r="M39" i="5"/>
  <c r="K39" i="5"/>
  <c r="K50" i="5"/>
  <c r="L52" i="5"/>
  <c r="M52" i="5"/>
  <c r="M42" i="5"/>
  <c r="L42" i="5"/>
  <c r="K42" i="5"/>
  <c r="L107" i="5" l="1"/>
  <c r="M107" i="5"/>
  <c r="K107" i="5"/>
  <c r="L78" i="5" l="1"/>
  <c r="L77" i="5" s="1"/>
  <c r="L70" i="5" s="1"/>
  <c r="M78" i="5"/>
  <c r="M77" i="5" s="1"/>
  <c r="M70" i="5" s="1"/>
  <c r="K77" i="5"/>
  <c r="K70" i="5" s="1"/>
  <c r="K85" i="5"/>
  <c r="L105" i="5" l="1"/>
  <c r="M105" i="5"/>
  <c r="M104" i="5" l="1"/>
  <c r="L104" i="5"/>
  <c r="L103" i="5" s="1"/>
  <c r="L102" i="5" s="1"/>
  <c r="L83" i="5"/>
  <c r="M83" i="5"/>
  <c r="L81" i="5"/>
  <c r="M81" i="5"/>
  <c r="L64" i="5"/>
  <c r="M64" i="5"/>
  <c r="L50" i="5"/>
  <c r="L49" i="5" s="1"/>
  <c r="L48" i="5" s="1"/>
  <c r="M50" i="5"/>
  <c r="M49" i="5" s="1"/>
  <c r="M48" i="5" s="1"/>
  <c r="M103" i="5" l="1"/>
  <c r="M102" i="5" s="1"/>
  <c r="M80" i="5"/>
  <c r="L80" i="5"/>
  <c r="L31" i="5"/>
  <c r="L25" i="5" s="1"/>
  <c r="M31" i="5"/>
  <c r="M25" i="5" s="1"/>
  <c r="L37" i="5"/>
  <c r="M37" i="5"/>
  <c r="L20" i="5"/>
  <c r="M20" i="5"/>
  <c r="K20" i="5"/>
  <c r="M36" i="5" l="1"/>
  <c r="L36" i="5"/>
  <c r="L12" i="5"/>
  <c r="L11" i="5" s="1"/>
  <c r="L10" i="5" s="1"/>
  <c r="M12" i="5"/>
  <c r="M11" i="5" s="1"/>
  <c r="M10" i="5" s="1"/>
  <c r="M9" i="5" l="1"/>
  <c r="L9" i="5"/>
  <c r="M138" i="5" l="1"/>
  <c r="L138" i="5"/>
  <c r="K83" i="5"/>
  <c r="K64" i="5" l="1"/>
  <c r="K12" i="5" l="1"/>
  <c r="K81" i="5" l="1"/>
  <c r="K80" i="5" s="1"/>
  <c r="K31" i="5" l="1"/>
  <c r="K25" i="5" s="1"/>
  <c r="K37" i="5" l="1"/>
  <c r="K11" i="5" l="1"/>
  <c r="K52" i="5"/>
  <c r="K49" i="5" s="1"/>
  <c r="K58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K105" i="5"/>
  <c r="A45" i="5" l="1"/>
  <c r="A46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K48" i="5"/>
  <c r="K104" i="5"/>
  <c r="K103" i="5" s="1"/>
  <c r="K102" i="5" s="1"/>
  <c r="K36" i="5"/>
  <c r="K10" i="5"/>
  <c r="K9" i="5" s="1"/>
  <c r="K138" i="5" l="1"/>
</calcChain>
</file>

<file path=xl/sharedStrings.xml><?xml version="1.0" encoding="utf-8"?>
<sst xmlns="http://schemas.openxmlformats.org/spreadsheetml/2006/main" count="1188" uniqueCount="257">
  <si>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</si>
  <si>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</si>
  <si>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</si>
  <si>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</si>
  <si>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</si>
  <si>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</si>
  <si>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</si>
  <si>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</si>
  <si>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</si>
  <si>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</si>
  <si>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</si>
  <si>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</si>
  <si>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</si>
  <si>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</si>
  <si>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</si>
  <si>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</si>
  <si>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</si>
  <si>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</si>
  <si>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</si>
  <si>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</si>
  <si>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</si>
  <si>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</si>
  <si>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</si>
  <si>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</si>
  <si>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</si>
  <si>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</si>
  <si>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</si>
  <si>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</si>
  <si>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</si>
  <si>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</si>
  <si>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</si>
  <si>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</si>
  <si>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</si>
  <si>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</si>
  <si>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</si>
  <si>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</si>
  <si>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</si>
  <si>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</si>
  <si>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</si>
  <si>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</si>
  <si>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</si>
  <si>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</si>
  <si>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</si>
  <si>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</si>
  <si>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</si>
  <si>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</si>
  <si>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</si>
  <si>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</si>
  <si>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</si>
  <si>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</si>
  <si>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</si>
  <si>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</si>
  <si>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</si>
  <si>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</si>
  <si>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</si>
  <si>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</si>
  <si>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</si>
  <si>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</si>
  <si>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</si>
  <si>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</si>
  <si>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</si>
  <si>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</si>
  <si>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</si>
  <si>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</si>
  <si>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</si>
  <si>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</si>
  <si>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</si>
  <si>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</si>
  <si>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</si>
  <si>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</si>
  <si>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</si>
  <si>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</si>
  <si>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</si>
  <si>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</si>
  <si>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</si>
  <si>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</si>
  <si>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</si>
  <si>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</si>
  <si>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</si>
  <si>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</si>
  <si>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</si>
  <si>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</si>
  <si>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</si>
  <si>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</si>
  <si>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</si>
  <si>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</si>
  <si>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</si>
  <si>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</si>
  <si>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</si>
  <si>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</si>
  <si>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</si>
  <si>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</si>
  <si>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</si>
  <si>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</si>
  <si>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</si>
  <si>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</si>
  <si>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</si>
  <si>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</si>
  <si>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</si>
  <si>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</si>
  <si>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</si>
  <si>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</si>
  <si>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</si>
  <si>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</si>
  <si>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</si>
  <si>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</si>
  <si>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</si>
  <si>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</si>
  <si>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</si>
  <si>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</si>
  <si>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</si>
  <si>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</si>
  <si>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</si>
  <si>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</si>
  <si>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</si>
  <si>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</si>
  <si>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</si>
  <si>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</si>
  <si>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</si>
  <si>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</si>
  <si>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</si>
  <si>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</si>
  <si>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</si>
  <si>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</si>
  <si>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</si>
  <si>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</si>
  <si>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</si>
  <si>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</si>
  <si>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</si>
  <si>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</si>
  <si>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</si>
  <si>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</si>
  <si>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</si>
  <si>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</si>
  <si>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</si>
  <si>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</si>
  <si>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</si>
  <si>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</si>
  <si>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</si>
  <si>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</si>
  <si>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</si>
  <si>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</si>
  <si>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</si>
  <si>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</si>
  <si>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</si>
  <si>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</si>
  <si>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</si>
  <si>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</si>
  <si>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041</t>
  </si>
  <si>
    <t>Плата за размещение твердых бытовых отходов</t>
  </si>
  <si>
    <t>Доходы бюджета на 2022 год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</si>
  <si>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</si>
  <si>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</si>
  <si>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</si>
  <si>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</si>
  <si>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</si>
  <si>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</si>
  <si>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</si>
  <si>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</si>
  <si>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</si>
  <si>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</si>
  <si>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</si>
  <si>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</si>
  <si>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</si>
  <si>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</si>
  <si>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</si>
  <si>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</si>
  <si>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</si>
  <si>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</si>
  <si>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</si>
  <si>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</si>
  <si>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</si>
  <si>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</si>
  <si>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</si>
  <si>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</si>
  <si>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</si>
  <si>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</si>
  <si>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</si>
  <si>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</si>
  <si>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</si>
  <si>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</si>
  <si>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</si>
  <si>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</si>
  <si>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</si>
  <si>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</si>
  <si>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</si>
  <si>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</si>
  <si>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</si>
  <si>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</si>
  <si>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</si>
  <si>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</si>
  <si>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</si>
  <si>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</si>
  <si>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</si>
  <si>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бюджета на 2023 год</t>
  </si>
  <si>
    <t>19</t>
  </si>
  <si>
    <t>169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</si>
  <si>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</si>
  <si>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210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</si>
  <si>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</si>
  <si>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образований 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</si>
  <si>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</si>
  <si>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</si>
  <si>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</si>
  <si>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</si>
  <si>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</si>
  <si>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</si>
  <si>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</si>
  <si>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бюджета на 2024 год</t>
  </si>
  <si>
    <t>300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</si>
  <si>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</si>
  <si>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312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</si>
  <si>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</si>
  <si>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</si>
  <si>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</si>
  <si>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</si>
  <si>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городских округов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</si>
  <si>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</si>
  <si>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</si>
  <si>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</si>
  <si>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</si>
  <si>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40</t>
  </si>
  <si>
    <t>Иные межбюджетные трансферты</t>
  </si>
  <si>
    <t>49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</si>
  <si>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</si>
  <si>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</si>
  <si>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ДОХОДЫ БЮДЖЕТА ГОРОДСКОГО ОКРУГА ГОРОДА НАЗАРОВО НА 2022 ГОД И ПЛАНОВЫЙ ПЕРИОД 2023 - 2024 ГОДЫ
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</si>
  <si>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</si>
  <si>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</si>
  <si>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</si>
  <si>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>Прочие дотации бюджетам городских округов</t>
  </si>
  <si>
    <t>497</t>
  </si>
  <si>
    <t>Субсидии бюджетам городских округов на реализацию мероприятий по обеспечению жильем молодых семей</t>
  </si>
  <si>
    <t>45</t>
  </si>
  <si>
    <t>303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</si>
  <si>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</si>
  <si>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городских округов</t>
  </si>
  <si>
    <t>467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</si>
  <si>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</si>
  <si>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</si>
  <si>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</si>
  <si>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</si>
  <si>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</si>
  <si>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</si>
  <si>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</si>
  <si>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</si>
  <si>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078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</si>
  <si>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</si>
  <si>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нарушения правил движения тяжеловесного и (или) крупногабаритного транспортного средства, выявленные при осуществлении весового и габаритного контроля)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</si>
  <si>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</si>
  <si>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</si>
  <si>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ЗАДОЛЖЕННОСТЬ И ПЕРЕРАСЧЕТЫ ПО ОТМЕНЕННЫМ НАЛОГАМ, СБОРАМ И ИНЫМ ОБЯЗАТЕЛЬНЫМ ПЛАТЕЖАМ</t>
  </si>
  <si>
    <t>052</t>
  </si>
  <si>
    <t>Прочие местные налоги и сборы, мобилизуемые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</si>
  <si>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</si>
  <si>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Плата за размещение отдодов производства</t>
  </si>
  <si>
    <t xml:space="preserve">           Приложение № 2 к решению Назаровского городского   Совета депутатов от 15.12.2021 № 35-262   Приложение № 2 к решению Назаровского городского Совета депутатов от 30.11..2022 № 3-4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</si>
</sst>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_ ;[Red]\-#,##0\ "/>
    <numFmt numFmtId="167" formatCode="#,##0.00_ ;[Red]\-#,##0.00\ "/>
    <numFmt numFmtId="168" formatCode="#,##0.0_ ;[Red]\-#,##0.0\ "/>
    <numFmt numFmtId="169" formatCode="?"/>
    <numFmt numFmtId="170" formatCode="#,##0.0"/>
    <numFmt numFmtId="171" formatCode="000000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rgb="FF00000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0" fillId="0" borderId="0"/>
  </cellStyleXfs>
  <cellXfs count="130">
    <xf numFmtId="0" fontId="0" fillId="0" borderId="0" xfId="0"/>
    <xf numFmtId="0" fontId="3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8" fontId="3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7" fontId="3" fillId="0" borderId="1" xfId="0" applyNumberFormat="1" applyFont="1" applyFill="1" applyBorder="1" applyAlignment="1">
      <alignment horizontal="right" vertical="top" wrapText="1"/>
    </xf>
    <xf numFmtId="167" fontId="4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167" fontId="4" fillId="0" borderId="1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vertical="top"/>
    </xf>
    <xf numFmtId="167" fontId="4" fillId="0" borderId="6" xfId="0" applyNumberFormat="1" applyFont="1" applyFill="1" applyBorder="1" applyAlignment="1">
      <alignment horizontal="right" vertical="top" wrapText="1"/>
    </xf>
    <xf numFmtId="167" fontId="4" fillId="0" borderId="6" xfId="0" applyNumberFormat="1" applyFont="1" applyFill="1" applyBorder="1" applyAlignment="1" applyProtection="1">
      <alignment horizontal="right" vertical="top" wrapText="1"/>
    </xf>
    <xf numFmtId="167" fontId="6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68" fontId="3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168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7" fontId="5" fillId="0" borderId="4" xfId="0" applyNumberFormat="1" applyFont="1" applyFill="1" applyBorder="1" applyAlignment="1">
      <alignment horizontal="right" vertical="top" wrapText="1"/>
    </xf>
    <xf numFmtId="167" fontId="5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6" fontId="6" fillId="0" borderId="6" xfId="0" applyNumberFormat="1" applyFont="1" applyFill="1" applyBorder="1" applyAlignment="1">
      <alignment horizontal="center" vertical="top"/>
    </xf>
    <xf numFmtId="0" fontId="6" fillId="0" borderId="1" xfId="2" applyFont="1" applyBorder="1" applyAlignment="1" applyProtection="1">
      <alignment vertical="top" wrapText="1"/>
    </xf>
    <xf numFmtId="168" fontId="3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10" fillId="0" borderId="1" xfId="4" applyFont="1" applyBorder="1" applyAlignment="1">
      <alignment horizontal="justify" wrapText="1"/>
    </xf>
    <xf numFmtId="0" fontId="10" fillId="0" borderId="1" xfId="5" applyFont="1" applyBorder="1" applyAlignment="1">
      <alignment horizontal="justify" wrapText="1"/>
    </xf>
    <xf numFmtId="0" fontId="10" fillId="0" borderId="1" xfId="6" applyFont="1" applyBorder="1" applyAlignment="1">
      <alignment horizontal="justify" vertical="top" wrapText="1"/>
    </xf>
    <xf numFmtId="0" fontId="10" fillId="0" borderId="1" xfId="7" applyFont="1" applyBorder="1" applyAlignment="1">
      <alignment horizontal="justify" vertical="top" wrapText="1"/>
    </xf>
    <xf numFmtId="0" fontId="10" fillId="0" borderId="1" xfId="8" applyFont="1" applyBorder="1" applyAlignment="1">
      <alignment horizontal="justify" vertical="top" wrapText="1"/>
    </xf>
    <xf numFmtId="0" fontId="6" fillId="0" borderId="1" xfId="0" applyNumberFormat="1" applyFont="1" applyBorder="1" applyAlignment="1">
      <alignment vertical="top" wrapText="1"/>
    </xf>
    <xf numFmtId="0" fontId="11" fillId="0" borderId="1" xfId="0" quotePrefix="1" applyNumberFormat="1" applyFont="1" applyBorder="1" applyAlignment="1">
      <alignment horizontal="center" vertical="top"/>
    </xf>
    <xf numFmtId="0" fontId="11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169" fontId="6" fillId="0" borderId="1" xfId="0" applyNumberFormat="1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3" fillId="0" borderId="1" xfId="0" quotePrefix="1" applyNumberFormat="1" applyFont="1" applyBorder="1" applyAlignment="1">
      <alignment horizontal="center" vertical="top"/>
    </xf>
    <xf numFmtId="0" fontId="13" fillId="0" borderId="1" xfId="0" quotePrefix="1" applyNumberFormat="1" applyFont="1" applyBorder="1" applyAlignment="1">
      <alignment horizontal="left" vertical="top" wrapText="1"/>
    </xf>
    <xf numFmtId="170" fontId="4" fillId="0" borderId="1" xfId="0" applyNumberFormat="1" applyFont="1" applyFill="1" applyBorder="1" applyAlignment="1">
      <alignment vertical="top"/>
    </xf>
    <xf numFmtId="170" fontId="4" fillId="0" borderId="1" xfId="0" applyNumberFormat="1" applyFont="1" applyFill="1" applyBorder="1" applyAlignment="1">
      <alignment vertical="top" wrapText="1"/>
    </xf>
    <xf numFmtId="170" fontId="4" fillId="0" borderId="1" xfId="9" applyNumberFormat="1" applyFont="1" applyFill="1" applyBorder="1" applyAlignment="1">
      <alignment vertical="top" wrapText="1"/>
    </xf>
    <xf numFmtId="170" fontId="13" fillId="0" borderId="1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170" fontId="15" fillId="0" borderId="1" xfId="0" applyNumberFormat="1" applyFont="1" applyFill="1" applyBorder="1" applyAlignment="1">
      <alignment horizontal="right" vertical="top" wrapText="1"/>
    </xf>
    <xf numFmtId="171" fontId="6" fillId="0" borderId="1" xfId="0" applyNumberFormat="1" applyFont="1" applyBorder="1" applyAlignment="1" applyProtection="1">
      <alignment horizontal="left" vertical="center" wrapText="1"/>
    </xf>
    <xf numFmtId="170" fontId="15" fillId="0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 applyProtection="1">
      <alignment horizontal="left" vertical="top" wrapText="1"/>
    </xf>
    <xf numFmtId="170" fontId="16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70" fontId="4" fillId="0" borderId="6" xfId="0" applyNumberFormat="1" applyFont="1" applyFill="1" applyBorder="1" applyAlignment="1">
      <alignment vertical="top"/>
    </xf>
    <xf numFmtId="170" fontId="4" fillId="0" borderId="6" xfId="0" applyNumberFormat="1" applyFont="1" applyFill="1" applyBorder="1" applyAlignment="1">
      <alignment vertical="top" wrapText="1"/>
    </xf>
    <xf numFmtId="170" fontId="4" fillId="0" borderId="6" xfId="9" applyNumberFormat="1" applyFont="1" applyFill="1" applyBorder="1" applyAlignment="1">
      <alignment vertical="top" wrapText="1"/>
    </xf>
    <xf numFmtId="170" fontId="13" fillId="0" borderId="6" xfId="0" applyNumberFormat="1" applyFont="1" applyFill="1" applyBorder="1" applyAlignment="1">
      <alignment horizontal="right" vertical="top" wrapText="1"/>
    </xf>
    <xf numFmtId="170" fontId="15" fillId="0" borderId="6" xfId="0" applyNumberFormat="1" applyFont="1" applyFill="1" applyBorder="1" applyAlignment="1">
      <alignment horizontal="right" vertical="top" wrapText="1"/>
    </xf>
    <xf numFmtId="170" fontId="15" fillId="0" borderId="6" xfId="0" applyNumberFormat="1" applyFont="1" applyFill="1" applyBorder="1" applyAlignment="1">
      <alignment vertical="top" wrapText="1"/>
    </xf>
    <xf numFmtId="168" fontId="3" fillId="2" borderId="1" xfId="0" applyNumberFormat="1" applyFont="1" applyFill="1" applyBorder="1" applyAlignment="1">
      <alignment vertical="top"/>
    </xf>
    <xf numFmtId="2" fontId="3" fillId="2" borderId="6" xfId="0" applyNumberFormat="1" applyFont="1" applyFill="1" applyBorder="1" applyAlignment="1">
      <alignment vertical="top"/>
    </xf>
    <xf numFmtId="167" fontId="3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justify" vertical="top"/>
    </xf>
    <xf numFmtId="0" fontId="6" fillId="2" borderId="1" xfId="0" applyFont="1" applyFill="1" applyBorder="1" applyAlignment="1">
      <alignment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7" fontId="4" fillId="2" borderId="1" xfId="0" applyNumberFormat="1" applyFont="1" applyFill="1" applyBorder="1" applyAlignment="1">
      <alignment horizontal="right" vertical="top" wrapText="1"/>
    </xf>
    <xf numFmtId="167" fontId="4" fillId="2" borderId="6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0" fontId="17" fillId="0" borderId="1" xfId="0" applyFont="1" applyBorder="1" applyAlignment="1">
      <alignment horizontal="justify" vertical="top" wrapText="1"/>
    </xf>
    <xf numFmtId="169" fontId="6" fillId="0" borderId="1" xfId="0" applyNumberFormat="1" applyFont="1" applyBorder="1" applyAlignment="1" applyProtection="1">
      <alignment vertical="top" wrapText="1"/>
    </xf>
    <xf numFmtId="167" fontId="3" fillId="2" borderId="6" xfId="0" applyNumberFormat="1" applyFont="1" applyFill="1" applyBorder="1" applyAlignment="1">
      <alignment horizontal="right" vertical="top" wrapText="1"/>
    </xf>
    <xf numFmtId="165" fontId="12" fillId="0" borderId="1" xfId="1" applyNumberFormat="1" applyFont="1" applyBorder="1" applyAlignment="1">
      <alignment horizontal="right" vertical="top"/>
    </xf>
    <xf numFmtId="165" fontId="12" fillId="0" borderId="6" xfId="1" applyNumberFormat="1" applyFont="1" applyBorder="1" applyAlignment="1">
      <alignment horizontal="right" vertical="top"/>
    </xf>
    <xf numFmtId="0" fontId="16" fillId="0" borderId="1" xfId="0" applyFont="1" applyBorder="1" applyAlignment="1">
      <alignment vertical="top"/>
    </xf>
    <xf numFmtId="0" fontId="10" fillId="0" borderId="1" xfId="10" applyNumberFormat="1" applyFont="1" applyFill="1" applyBorder="1" applyAlignment="1">
      <alignment horizontal="left" vertical="top" wrapText="1" readingOrder="1"/>
    </xf>
    <xf numFmtId="0" fontId="21" fillId="0" borderId="1" xfId="5" applyFont="1" applyFill="1" applyBorder="1" applyAlignment="1">
      <alignment horizontal="justify" vertical="top" wrapText="1"/>
    </xf>
    <xf numFmtId="49" fontId="6" fillId="0" borderId="1" xfId="0" applyNumberFormat="1" applyFont="1" applyBorder="1" applyAlignment="1" applyProtection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167" fontId="4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vertical="top" wrapText="1"/>
    </xf>
    <xf numFmtId="4" fontId="13" fillId="0" borderId="1" xfId="0" applyNumberFormat="1" applyFont="1" applyFill="1" applyBorder="1" applyAlignment="1">
      <alignment horizontal="right" vertical="top" wrapText="1"/>
    </xf>
    <xf numFmtId="169" fontId="6" fillId="0" borderId="9" xfId="0" applyNumberFormat="1" applyFont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right" vertical="top" wrapText="1"/>
    </xf>
    <xf numFmtId="0" fontId="21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/>
    </xf>
    <xf numFmtId="166" fontId="5" fillId="0" borderId="3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center" vertical="top"/>
    </xf>
    <xf numFmtId="0" fontId="19" fillId="0" borderId="0" xfId="0" applyFont="1" applyAlignment="1">
      <alignment vertical="top"/>
    </xf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1">
    <cellStyle name="Normal" xfId="10" xr:uid="{00000000-0005-0000-0000-000000000000}"/>
    <cellStyle name="Гиперссылка" xfId="2" builtinId="8"/>
    <cellStyle name="Обычный" xfId="0" builtinId="0"/>
    <cellStyle name="Обычный 2" xfId="4" xr:uid="{00000000-0005-0000-0000-000003000000}"/>
    <cellStyle name="Обычный 3" xfId="5" xr:uid="{00000000-0005-0000-0000-000004000000}"/>
    <cellStyle name="Обычный 4" xfId="6" xr:uid="{00000000-0005-0000-0000-000005000000}"/>
    <cellStyle name="Обычный 5" xfId="7" xr:uid="{00000000-0005-0000-0000-000006000000}"/>
    <cellStyle name="Обычный 6" xfId="8" xr:uid="{00000000-0005-0000-0000-000007000000}"/>
    <cellStyle name="Обычный_Лист1" xfId="3" xr:uid="{00000000-0005-0000-0000-000008000000}"/>
    <cellStyle name="Обычный_ПРОГНОЗ 2012" xfId="9" xr:uid="{00000000-0005-0000-0000-000009000000}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/>
  <dimension ref="A1:O865"/>
  <sheetViews>
    <sheetView showZeros="0" tabSelected="1" zoomScaleSheetLayoutView="85" workbookViewId="0">
      <selection activeCell="J2" sqref="J2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0" customHeight="1" x14ac:dyDescent="0.2">
      <c r="I1" s="17"/>
      <c r="J1" s="123" t="s">
        <v>256</v>
      </c>
      <c r="K1" s="124"/>
      <c r="L1" s="124"/>
      <c r="M1" s="124"/>
    </row>
    <row r="2" spans="1:15" ht="0.75" customHeight="1" x14ac:dyDescent="0.2">
      <c r="I2" s="17"/>
      <c r="J2" s="33"/>
      <c r="K2" s="18"/>
      <c r="L2" s="18"/>
      <c r="M2" s="26" t="s">
        <v>42</v>
      </c>
    </row>
    <row r="3" spans="1:15" ht="15" customHeight="1" x14ac:dyDescent="0.2"/>
    <row r="4" spans="1:15" ht="30" customHeight="1" x14ac:dyDescent="0.2">
      <c r="A4" s="120" t="s">
        <v>226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2"/>
      <c r="M4" s="122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125" t="s">
        <v>48</v>
      </c>
      <c r="B6" s="127" t="s">
        <v>2</v>
      </c>
      <c r="C6" s="127"/>
      <c r="D6" s="127"/>
      <c r="E6" s="127"/>
      <c r="F6" s="127"/>
      <c r="G6" s="127"/>
      <c r="H6" s="127"/>
      <c r="I6" s="127"/>
      <c r="J6" s="128" t="s">
        <v>61</v>
      </c>
      <c r="K6" s="116" t="s">
        <v>150</v>
      </c>
      <c r="L6" s="116" t="s">
        <v>194</v>
      </c>
      <c r="M6" s="118" t="s">
        <v>208</v>
      </c>
    </row>
    <row r="7" spans="1:15" s="11" customFormat="1" ht="91.5" x14ac:dyDescent="0.2">
      <c r="A7" s="126"/>
      <c r="B7" s="42" t="s">
        <v>46</v>
      </c>
      <c r="C7" s="42" t="s">
        <v>36</v>
      </c>
      <c r="D7" s="42" t="s">
        <v>37</v>
      </c>
      <c r="E7" s="42" t="s">
        <v>38</v>
      </c>
      <c r="F7" s="42" t="s">
        <v>39</v>
      </c>
      <c r="G7" s="42" t="s">
        <v>40</v>
      </c>
      <c r="H7" s="42" t="s">
        <v>41</v>
      </c>
      <c r="I7" s="41" t="s">
        <v>127</v>
      </c>
      <c r="J7" s="129"/>
      <c r="K7" s="117"/>
      <c r="L7" s="117"/>
      <c r="M7" s="119"/>
      <c r="N7" s="10"/>
      <c r="O7" s="10"/>
    </row>
    <row r="8" spans="1:15" s="11" customFormat="1" x14ac:dyDescent="0.2">
      <c r="A8" s="79">
        <v>1</v>
      </c>
      <c r="B8" s="43" t="s">
        <v>34</v>
      </c>
      <c r="C8" s="43" t="s">
        <v>35</v>
      </c>
      <c r="D8" s="43" t="s">
        <v>49</v>
      </c>
      <c r="E8" s="43" t="s">
        <v>50</v>
      </c>
      <c r="F8" s="43" t="s">
        <v>51</v>
      </c>
      <c r="G8" s="43" t="s">
        <v>52</v>
      </c>
      <c r="H8" s="43" t="s">
        <v>53</v>
      </c>
      <c r="I8" s="43" t="s">
        <v>120</v>
      </c>
      <c r="J8" s="109">
        <v>10</v>
      </c>
      <c r="K8" s="44">
        <v>11</v>
      </c>
      <c r="L8" s="44">
        <v>12</v>
      </c>
      <c r="M8" s="46">
        <v>13</v>
      </c>
      <c r="N8" s="10"/>
      <c r="O8" s="10"/>
    </row>
    <row r="9" spans="1:15" s="12" customFormat="1" x14ac:dyDescent="0.2">
      <c r="A9" s="80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5" t="s">
        <v>9</v>
      </c>
      <c r="K9" s="21">
        <f>SUM(K10+K25+K36+K42+K48+K64+K70+K80+K85+K20+K45)</f>
        <v>482417.81000000006</v>
      </c>
      <c r="L9" s="21">
        <f>SUM(L10+L25+L36+L42+L48+L64+L70+L80+L85+L20)</f>
        <v>472243.77999999991</v>
      </c>
      <c r="M9" s="28">
        <f>SUM(M10+M25+M36+M42+M48+M64+M70+M80+M85+M20)</f>
        <v>491272.29</v>
      </c>
      <c r="N9" s="7"/>
      <c r="O9" s="7"/>
    </row>
    <row r="10" spans="1:15" s="1" customFormat="1" ht="21" customHeight="1" x14ac:dyDescent="0.2">
      <c r="A10" s="81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66</v>
      </c>
      <c r="K10" s="25">
        <f>SUM(K11+K14)</f>
        <v>329914.67</v>
      </c>
      <c r="L10" s="25">
        <f>SUM(L11+L14)</f>
        <v>309782.19999999995</v>
      </c>
      <c r="M10" s="29">
        <f>SUM(M11+M14)</f>
        <v>322136.18</v>
      </c>
      <c r="N10" s="8"/>
      <c r="O10" s="8"/>
    </row>
    <row r="11" spans="1:15" s="1" customFormat="1" ht="37.5" customHeight="1" x14ac:dyDescent="0.2">
      <c r="A11" s="81">
        <f t="shared" ref="A11:A79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65</v>
      </c>
      <c r="K11" s="25">
        <f t="shared" ref="K11:M12" si="1">SUM(K12)</f>
        <v>87397.67</v>
      </c>
      <c r="L11" s="25">
        <f t="shared" si="1"/>
        <v>48400</v>
      </c>
      <c r="M11" s="29">
        <f t="shared" si="1"/>
        <v>48680</v>
      </c>
      <c r="N11" s="8"/>
      <c r="O11" s="8"/>
    </row>
    <row r="12" spans="1:15" s="1" customFormat="1" ht="48.75" customHeight="1" x14ac:dyDescent="0.2">
      <c r="A12" s="81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87397.67</v>
      </c>
      <c r="L12" s="22">
        <f t="shared" si="1"/>
        <v>48400</v>
      </c>
      <c r="M12" s="30">
        <f t="shared" si="1"/>
        <v>48680</v>
      </c>
      <c r="N12" s="8"/>
      <c r="O12" s="8"/>
    </row>
    <row r="13" spans="1:15" s="1" customFormat="1" ht="25.5" x14ac:dyDescent="0.2">
      <c r="A13" s="81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91</v>
      </c>
      <c r="K13" s="22">
        <v>87397.67</v>
      </c>
      <c r="L13" s="22">
        <v>48400</v>
      </c>
      <c r="M13" s="30">
        <v>48680</v>
      </c>
      <c r="N13" s="8"/>
      <c r="O13" s="8"/>
    </row>
    <row r="14" spans="1:15" s="1" customFormat="1" x14ac:dyDescent="0.2">
      <c r="A14" s="81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SUM(K15:K19)</f>
        <v>242517</v>
      </c>
      <c r="L14" s="21">
        <f>SUM(L15:L19)</f>
        <v>261382.19999999998</v>
      </c>
      <c r="M14" s="28">
        <f>SUM(M15:M19)</f>
        <v>273456.18</v>
      </c>
      <c r="N14" s="8"/>
      <c r="O14" s="8"/>
    </row>
    <row r="15" spans="1:15" s="1" customFormat="1" ht="89.25" x14ac:dyDescent="0.2">
      <c r="A15" s="81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106</v>
      </c>
      <c r="K15" s="20">
        <v>237695.5</v>
      </c>
      <c r="L15" s="20">
        <v>256260.71</v>
      </c>
      <c r="M15" s="36">
        <v>268234.69</v>
      </c>
      <c r="N15" s="8"/>
      <c r="O15" s="8"/>
    </row>
    <row r="16" spans="1:15" s="1" customFormat="1" ht="127.5" x14ac:dyDescent="0.2">
      <c r="A16" s="81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107</v>
      </c>
      <c r="K16" s="20">
        <v>1000</v>
      </c>
      <c r="L16" s="20">
        <v>1850</v>
      </c>
      <c r="M16" s="36">
        <v>1900</v>
      </c>
      <c r="N16" s="8"/>
      <c r="O16" s="8"/>
    </row>
    <row r="17" spans="1:15" s="1" customFormat="1" ht="51" x14ac:dyDescent="0.2">
      <c r="A17" s="81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108</v>
      </c>
      <c r="K17" s="20">
        <v>2000</v>
      </c>
      <c r="L17" s="20">
        <v>1800</v>
      </c>
      <c r="M17" s="36">
        <v>1850</v>
      </c>
      <c r="N17" s="8"/>
      <c r="O17" s="8"/>
    </row>
    <row r="18" spans="1:15" s="1" customFormat="1" ht="102" x14ac:dyDescent="0.2">
      <c r="A18" s="81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124</v>
      </c>
      <c r="K18" s="20">
        <v>140</v>
      </c>
      <c r="L18" s="20">
        <v>150</v>
      </c>
      <c r="M18" s="36">
        <v>150</v>
      </c>
      <c r="N18" s="8"/>
      <c r="O18" s="8"/>
    </row>
    <row r="19" spans="1:15" s="1" customFormat="1" ht="51" x14ac:dyDescent="0.2">
      <c r="A19" s="81">
        <f t="shared" si="0"/>
        <v>11</v>
      </c>
      <c r="B19" s="60" t="s">
        <v>47</v>
      </c>
      <c r="C19" s="60" t="s">
        <v>8</v>
      </c>
      <c r="D19" s="60" t="s">
        <v>14</v>
      </c>
      <c r="E19" s="60" t="s">
        <v>18</v>
      </c>
      <c r="F19" s="60" t="s">
        <v>176</v>
      </c>
      <c r="G19" s="60" t="s">
        <v>14</v>
      </c>
      <c r="H19" s="60" t="s">
        <v>13</v>
      </c>
      <c r="I19" s="60" t="s">
        <v>16</v>
      </c>
      <c r="J19" s="61" t="s">
        <v>177</v>
      </c>
      <c r="K19" s="101">
        <v>1681.5</v>
      </c>
      <c r="L19" s="101">
        <v>1321.49</v>
      </c>
      <c r="M19" s="102">
        <v>1321.49</v>
      </c>
      <c r="N19" s="8"/>
      <c r="O19" s="8"/>
    </row>
    <row r="20" spans="1:15" s="1" customFormat="1" ht="38.25" x14ac:dyDescent="0.2">
      <c r="A20" s="81">
        <f t="shared" si="0"/>
        <v>12</v>
      </c>
      <c r="B20" s="14" t="s">
        <v>121</v>
      </c>
      <c r="C20" s="14" t="s">
        <v>8</v>
      </c>
      <c r="D20" s="14" t="s">
        <v>25</v>
      </c>
      <c r="E20" s="14" t="s">
        <v>12</v>
      </c>
      <c r="F20" s="14" t="s">
        <v>45</v>
      </c>
      <c r="G20" s="14" t="s">
        <v>12</v>
      </c>
      <c r="H20" s="14" t="s">
        <v>13</v>
      </c>
      <c r="I20" s="14" t="s">
        <v>45</v>
      </c>
      <c r="J20" s="23" t="s">
        <v>111</v>
      </c>
      <c r="K20" s="20">
        <f>SUM(K21:K24)</f>
        <v>3951.3999999999996</v>
      </c>
      <c r="L20" s="20">
        <f>SUM(L21:L24)</f>
        <v>4045.0999999999995</v>
      </c>
      <c r="M20" s="31">
        <f>SUM(M21:M24)</f>
        <v>4155.2</v>
      </c>
      <c r="N20" s="8"/>
      <c r="O20" s="8"/>
    </row>
    <row r="21" spans="1:15" s="1" customFormat="1" ht="44.25" customHeight="1" x14ac:dyDescent="0.2">
      <c r="A21" s="81">
        <f t="shared" si="0"/>
        <v>13</v>
      </c>
      <c r="B21" s="14" t="s">
        <v>121</v>
      </c>
      <c r="C21" s="14" t="s">
        <v>8</v>
      </c>
      <c r="D21" s="14" t="s">
        <v>25</v>
      </c>
      <c r="E21" s="14" t="s">
        <v>18</v>
      </c>
      <c r="F21" s="14" t="s">
        <v>112</v>
      </c>
      <c r="G21" s="14" t="s">
        <v>14</v>
      </c>
      <c r="H21" s="14" t="s">
        <v>13</v>
      </c>
      <c r="I21" s="14" t="s">
        <v>16</v>
      </c>
      <c r="J21" s="23" t="s">
        <v>113</v>
      </c>
      <c r="K21" s="20">
        <v>1786.5</v>
      </c>
      <c r="L21" s="20">
        <v>1809.8</v>
      </c>
      <c r="M21" s="31">
        <v>1829.4</v>
      </c>
      <c r="N21" s="8"/>
      <c r="O21" s="8"/>
    </row>
    <row r="22" spans="1:15" s="1" customFormat="1" ht="63.75" x14ac:dyDescent="0.2">
      <c r="A22" s="81">
        <f t="shared" si="0"/>
        <v>14</v>
      </c>
      <c r="B22" s="14" t="s">
        <v>121</v>
      </c>
      <c r="C22" s="14" t="s">
        <v>8</v>
      </c>
      <c r="D22" s="14" t="s">
        <v>25</v>
      </c>
      <c r="E22" s="14" t="s">
        <v>18</v>
      </c>
      <c r="F22" s="14" t="s">
        <v>114</v>
      </c>
      <c r="G22" s="14" t="s">
        <v>14</v>
      </c>
      <c r="H22" s="14" t="s">
        <v>13</v>
      </c>
      <c r="I22" s="14" t="s">
        <v>16</v>
      </c>
      <c r="J22" s="34" t="s">
        <v>115</v>
      </c>
      <c r="K22" s="20">
        <v>9.9</v>
      </c>
      <c r="L22" s="20">
        <v>10.1</v>
      </c>
      <c r="M22" s="31">
        <v>10.6</v>
      </c>
      <c r="N22" s="8"/>
      <c r="O22" s="8"/>
    </row>
    <row r="23" spans="1:15" s="1" customFormat="1" ht="38.25" x14ac:dyDescent="0.2">
      <c r="A23" s="81">
        <f t="shared" si="0"/>
        <v>15</v>
      </c>
      <c r="B23" s="14" t="s">
        <v>121</v>
      </c>
      <c r="C23" s="14" t="s">
        <v>8</v>
      </c>
      <c r="D23" s="14" t="s">
        <v>25</v>
      </c>
      <c r="E23" s="14" t="s">
        <v>18</v>
      </c>
      <c r="F23" s="14" t="s">
        <v>116</v>
      </c>
      <c r="G23" s="14" t="s">
        <v>14</v>
      </c>
      <c r="H23" s="14" t="s">
        <v>13</v>
      </c>
      <c r="I23" s="14" t="s">
        <v>16</v>
      </c>
      <c r="J23" s="23" t="s">
        <v>117</v>
      </c>
      <c r="K23" s="20">
        <v>2379</v>
      </c>
      <c r="L23" s="20">
        <v>2449.5</v>
      </c>
      <c r="M23" s="31">
        <v>2549.9</v>
      </c>
      <c r="N23" s="8"/>
      <c r="O23" s="8"/>
    </row>
    <row r="24" spans="1:15" s="1" customFormat="1" ht="63.75" x14ac:dyDescent="0.2">
      <c r="A24" s="81">
        <f t="shared" si="0"/>
        <v>16</v>
      </c>
      <c r="B24" s="14" t="s">
        <v>121</v>
      </c>
      <c r="C24" s="14" t="s">
        <v>8</v>
      </c>
      <c r="D24" s="14" t="s">
        <v>25</v>
      </c>
      <c r="E24" s="14" t="s">
        <v>18</v>
      </c>
      <c r="F24" s="14" t="s">
        <v>118</v>
      </c>
      <c r="G24" s="14" t="s">
        <v>14</v>
      </c>
      <c r="H24" s="14" t="s">
        <v>13</v>
      </c>
      <c r="I24" s="14" t="s">
        <v>16</v>
      </c>
      <c r="J24" s="19" t="s">
        <v>119</v>
      </c>
      <c r="K24" s="20">
        <v>-224</v>
      </c>
      <c r="L24" s="20">
        <v>-224.3</v>
      </c>
      <c r="M24" s="31">
        <v>-234.7</v>
      </c>
      <c r="N24" s="8"/>
      <c r="O24" s="8"/>
    </row>
    <row r="25" spans="1:15" s="1" customFormat="1" x14ac:dyDescent="0.2">
      <c r="A25" s="81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12</v>
      </c>
      <c r="F25" s="14" t="s">
        <v>45</v>
      </c>
      <c r="G25" s="14" t="s">
        <v>12</v>
      </c>
      <c r="H25" s="14" t="s">
        <v>13</v>
      </c>
      <c r="I25" s="14" t="s">
        <v>45</v>
      </c>
      <c r="J25" s="3" t="s">
        <v>43</v>
      </c>
      <c r="K25" s="21">
        <f>SUM(K35+K34+K31+K26)</f>
        <v>57379.25</v>
      </c>
      <c r="L25" s="21">
        <f t="shared" ref="L25:M25" si="2">SUM(L35+L34+L31+L26)</f>
        <v>69425.75</v>
      </c>
      <c r="M25" s="28">
        <f t="shared" si="2"/>
        <v>75773.149999999994</v>
      </c>
      <c r="N25" s="8"/>
      <c r="O25" s="8"/>
    </row>
    <row r="26" spans="1:15" s="1" customFormat="1" ht="45" x14ac:dyDescent="0.2">
      <c r="A26" s="81">
        <f t="shared" si="0"/>
        <v>18</v>
      </c>
      <c r="B26" s="66" t="s">
        <v>47</v>
      </c>
      <c r="C26" s="66" t="s">
        <v>8</v>
      </c>
      <c r="D26" s="66" t="s">
        <v>29</v>
      </c>
      <c r="E26" s="66" t="s">
        <v>14</v>
      </c>
      <c r="F26" s="66" t="s">
        <v>45</v>
      </c>
      <c r="G26" s="66" t="s">
        <v>12</v>
      </c>
      <c r="H26" s="66" t="s">
        <v>13</v>
      </c>
      <c r="I26" s="66" t="s">
        <v>16</v>
      </c>
      <c r="J26" s="67" t="s">
        <v>188</v>
      </c>
      <c r="K26" s="21">
        <f>K27+K29</f>
        <v>58053.96</v>
      </c>
      <c r="L26" s="21">
        <f t="shared" ref="L26:M26" si="3">L27+L29</f>
        <v>59989.45</v>
      </c>
      <c r="M26" s="28">
        <f t="shared" si="3"/>
        <v>65905.95</v>
      </c>
      <c r="N26" s="8"/>
      <c r="O26" s="8"/>
    </row>
    <row r="27" spans="1:15" s="1" customFormat="1" ht="60" x14ac:dyDescent="0.2">
      <c r="A27" s="81">
        <f t="shared" si="0"/>
        <v>19</v>
      </c>
      <c r="B27" s="66" t="s">
        <v>47</v>
      </c>
      <c r="C27" s="66" t="s">
        <v>8</v>
      </c>
      <c r="D27" s="66" t="s">
        <v>29</v>
      </c>
      <c r="E27" s="66" t="s">
        <v>14</v>
      </c>
      <c r="F27" s="66" t="s">
        <v>15</v>
      </c>
      <c r="G27" s="66" t="s">
        <v>14</v>
      </c>
      <c r="H27" s="66" t="s">
        <v>13</v>
      </c>
      <c r="I27" s="66" t="s">
        <v>16</v>
      </c>
      <c r="J27" s="67" t="s">
        <v>189</v>
      </c>
      <c r="K27" s="21">
        <f>K28</f>
        <v>27122.09</v>
      </c>
      <c r="L27" s="21">
        <f t="shared" ref="L27:M27" si="4">L28</f>
        <v>26512.57</v>
      </c>
      <c r="M27" s="28">
        <f t="shared" si="4"/>
        <v>29081.38</v>
      </c>
      <c r="N27" s="8"/>
      <c r="O27" s="8"/>
    </row>
    <row r="28" spans="1:15" s="1" customFormat="1" ht="60" x14ac:dyDescent="0.2">
      <c r="A28" s="81">
        <f t="shared" si="0"/>
        <v>20</v>
      </c>
      <c r="B28" s="66" t="s">
        <v>47</v>
      </c>
      <c r="C28" s="66" t="s">
        <v>8</v>
      </c>
      <c r="D28" s="66" t="s">
        <v>29</v>
      </c>
      <c r="E28" s="66" t="s">
        <v>14</v>
      </c>
      <c r="F28" s="66" t="s">
        <v>190</v>
      </c>
      <c r="G28" s="66" t="s">
        <v>14</v>
      </c>
      <c r="H28" s="66" t="s">
        <v>13</v>
      </c>
      <c r="I28" s="66" t="s">
        <v>16</v>
      </c>
      <c r="J28" s="67" t="s">
        <v>189</v>
      </c>
      <c r="K28" s="21">
        <v>27122.09</v>
      </c>
      <c r="L28" s="21">
        <v>26512.57</v>
      </c>
      <c r="M28" s="28">
        <v>29081.38</v>
      </c>
      <c r="N28" s="8"/>
      <c r="O28" s="8"/>
    </row>
    <row r="29" spans="1:15" s="1" customFormat="1" ht="75" x14ac:dyDescent="0.2">
      <c r="A29" s="81">
        <f t="shared" si="0"/>
        <v>21</v>
      </c>
      <c r="B29" s="66" t="s">
        <v>47</v>
      </c>
      <c r="C29" s="66" t="s">
        <v>8</v>
      </c>
      <c r="D29" s="66" t="s">
        <v>29</v>
      </c>
      <c r="E29" s="66" t="s">
        <v>14</v>
      </c>
      <c r="F29" s="66" t="s">
        <v>19</v>
      </c>
      <c r="G29" s="66" t="s">
        <v>14</v>
      </c>
      <c r="H29" s="66" t="s">
        <v>13</v>
      </c>
      <c r="I29" s="66" t="s">
        <v>16</v>
      </c>
      <c r="J29" s="67" t="s">
        <v>191</v>
      </c>
      <c r="K29" s="21">
        <f>K30</f>
        <v>30931.87</v>
      </c>
      <c r="L29" s="21">
        <f t="shared" ref="L29:M29" si="5">L30</f>
        <v>33476.879999999997</v>
      </c>
      <c r="M29" s="28">
        <f t="shared" si="5"/>
        <v>36824.57</v>
      </c>
      <c r="N29" s="8"/>
      <c r="O29" s="8"/>
    </row>
    <row r="30" spans="1:15" s="1" customFormat="1" ht="105" x14ac:dyDescent="0.2">
      <c r="A30" s="81">
        <f t="shared" si="0"/>
        <v>22</v>
      </c>
      <c r="B30" s="66" t="s">
        <v>47</v>
      </c>
      <c r="C30" s="66" t="s">
        <v>8</v>
      </c>
      <c r="D30" s="66" t="s">
        <v>29</v>
      </c>
      <c r="E30" s="66" t="s">
        <v>14</v>
      </c>
      <c r="F30" s="66" t="s">
        <v>192</v>
      </c>
      <c r="G30" s="66" t="s">
        <v>14</v>
      </c>
      <c r="H30" s="66" t="s">
        <v>13</v>
      </c>
      <c r="I30" s="66" t="s">
        <v>16</v>
      </c>
      <c r="J30" s="67" t="s">
        <v>193</v>
      </c>
      <c r="K30" s="21">
        <v>30931.87</v>
      </c>
      <c r="L30" s="21">
        <v>33476.879999999997</v>
      </c>
      <c r="M30" s="28">
        <v>36824.57</v>
      </c>
      <c r="N30" s="8"/>
      <c r="O30" s="8"/>
    </row>
    <row r="31" spans="1:15" s="1" customFormat="1" ht="25.5" x14ac:dyDescent="0.2">
      <c r="A31" s="81">
        <f t="shared" si="0"/>
        <v>23</v>
      </c>
      <c r="B31" s="14" t="s">
        <v>47</v>
      </c>
      <c r="C31" s="14" t="s">
        <v>8</v>
      </c>
      <c r="D31" s="14" t="s">
        <v>29</v>
      </c>
      <c r="E31" s="14" t="s">
        <v>18</v>
      </c>
      <c r="F31" s="14" t="s">
        <v>45</v>
      </c>
      <c r="G31" s="14" t="s">
        <v>18</v>
      </c>
      <c r="H31" s="14" t="s">
        <v>13</v>
      </c>
      <c r="I31" s="14" t="s">
        <v>16</v>
      </c>
      <c r="J31" s="3" t="s">
        <v>55</v>
      </c>
      <c r="K31" s="20">
        <f>SUM(K32:K33)</f>
        <v>6.45</v>
      </c>
      <c r="L31" s="20">
        <f>SUM(L32:L33)</f>
        <v>76.3</v>
      </c>
      <c r="M31" s="31">
        <f>SUM(M32:M33)</f>
        <v>57.2</v>
      </c>
      <c r="N31" s="8"/>
      <c r="O31" s="8"/>
    </row>
    <row r="32" spans="1:15" s="1" customFormat="1" ht="25.5" x14ac:dyDescent="0.2">
      <c r="A32" s="81">
        <f t="shared" si="0"/>
        <v>24</v>
      </c>
      <c r="B32" s="14" t="s">
        <v>47</v>
      </c>
      <c r="C32" s="14" t="s">
        <v>8</v>
      </c>
      <c r="D32" s="14" t="s">
        <v>29</v>
      </c>
      <c r="E32" s="14" t="s">
        <v>18</v>
      </c>
      <c r="F32" s="14" t="s">
        <v>15</v>
      </c>
      <c r="G32" s="14" t="s">
        <v>18</v>
      </c>
      <c r="H32" s="14" t="s">
        <v>13</v>
      </c>
      <c r="I32" s="14" t="s">
        <v>16</v>
      </c>
      <c r="J32" s="3" t="s">
        <v>55</v>
      </c>
      <c r="K32" s="20">
        <v>5.2</v>
      </c>
      <c r="L32" s="89">
        <v>76.3</v>
      </c>
      <c r="M32" s="90">
        <v>57.2</v>
      </c>
      <c r="N32" s="8"/>
      <c r="O32" s="8"/>
    </row>
    <row r="33" spans="1:15" s="1" customFormat="1" ht="37.5" customHeight="1" x14ac:dyDescent="0.2">
      <c r="A33" s="81">
        <f t="shared" si="0"/>
        <v>25</v>
      </c>
      <c r="B33" s="14" t="s">
        <v>47</v>
      </c>
      <c r="C33" s="14" t="s">
        <v>8</v>
      </c>
      <c r="D33" s="14" t="s">
        <v>29</v>
      </c>
      <c r="E33" s="14" t="s">
        <v>18</v>
      </c>
      <c r="F33" s="14" t="s">
        <v>19</v>
      </c>
      <c r="G33" s="14" t="s">
        <v>18</v>
      </c>
      <c r="H33" s="14" t="s">
        <v>13</v>
      </c>
      <c r="I33" s="14" t="s">
        <v>16</v>
      </c>
      <c r="J33" s="3" t="s">
        <v>88</v>
      </c>
      <c r="K33" s="20">
        <v>1.25</v>
      </c>
      <c r="L33" s="20">
        <v>0</v>
      </c>
      <c r="M33" s="31"/>
      <c r="N33" s="8"/>
      <c r="O33" s="8"/>
    </row>
    <row r="34" spans="1:15" s="1" customFormat="1" ht="15" x14ac:dyDescent="0.2">
      <c r="A34" s="81">
        <f t="shared" si="0"/>
        <v>26</v>
      </c>
      <c r="B34" s="14" t="s">
        <v>47</v>
      </c>
      <c r="C34" s="14" t="s">
        <v>8</v>
      </c>
      <c r="D34" s="14" t="s">
        <v>29</v>
      </c>
      <c r="E34" s="14" t="s">
        <v>25</v>
      </c>
      <c r="F34" s="14" t="s">
        <v>15</v>
      </c>
      <c r="G34" s="14" t="s">
        <v>14</v>
      </c>
      <c r="H34" s="14" t="s">
        <v>13</v>
      </c>
      <c r="I34" s="14" t="s">
        <v>16</v>
      </c>
      <c r="J34" s="3" t="s">
        <v>63</v>
      </c>
      <c r="K34" s="20">
        <v>-10951</v>
      </c>
      <c r="L34" s="20">
        <v>10</v>
      </c>
      <c r="M34" s="32">
        <v>10</v>
      </c>
      <c r="N34" s="8"/>
      <c r="O34" s="8"/>
    </row>
    <row r="35" spans="1:15" s="1" customFormat="1" ht="51" x14ac:dyDescent="0.2">
      <c r="A35" s="81">
        <f t="shared" si="0"/>
        <v>27</v>
      </c>
      <c r="B35" s="14" t="s">
        <v>47</v>
      </c>
      <c r="C35" s="14" t="s">
        <v>8</v>
      </c>
      <c r="D35" s="14" t="s">
        <v>29</v>
      </c>
      <c r="E35" s="14" t="s">
        <v>62</v>
      </c>
      <c r="F35" s="14" t="s">
        <v>15</v>
      </c>
      <c r="G35" s="14" t="s">
        <v>18</v>
      </c>
      <c r="H35" s="14" t="s">
        <v>13</v>
      </c>
      <c r="I35" s="14" t="s">
        <v>16</v>
      </c>
      <c r="J35" s="23" t="s">
        <v>132</v>
      </c>
      <c r="K35" s="91">
        <v>10269.84</v>
      </c>
      <c r="L35" s="91">
        <v>9350</v>
      </c>
      <c r="M35" s="90">
        <v>9800</v>
      </c>
      <c r="N35" s="8"/>
      <c r="O35" s="8"/>
    </row>
    <row r="36" spans="1:15" s="1" customFormat="1" x14ac:dyDescent="0.2">
      <c r="A36" s="81">
        <f t="shared" si="0"/>
        <v>28</v>
      </c>
      <c r="B36" s="14" t="s">
        <v>47</v>
      </c>
      <c r="C36" s="14" t="s">
        <v>8</v>
      </c>
      <c r="D36" s="14" t="s">
        <v>24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1</v>
      </c>
      <c r="K36" s="21">
        <f>SUM(K37+K39)</f>
        <v>36452</v>
      </c>
      <c r="L36" s="21">
        <f>SUM(L37+L39)</f>
        <v>41500</v>
      </c>
      <c r="M36" s="28">
        <f>SUM(M37+M39)</f>
        <v>41900</v>
      </c>
      <c r="N36" s="8"/>
      <c r="O36" s="8"/>
    </row>
    <row r="37" spans="1:15" s="1" customFormat="1" ht="15" x14ac:dyDescent="0.2">
      <c r="A37" s="81">
        <f t="shared" si="0"/>
        <v>29</v>
      </c>
      <c r="B37" s="14" t="s">
        <v>47</v>
      </c>
      <c r="C37" s="14" t="s">
        <v>8</v>
      </c>
      <c r="D37" s="14" t="s">
        <v>24</v>
      </c>
      <c r="E37" s="14" t="s">
        <v>14</v>
      </c>
      <c r="F37" s="14" t="s">
        <v>45</v>
      </c>
      <c r="G37" s="14" t="s">
        <v>12</v>
      </c>
      <c r="H37" s="14" t="s">
        <v>13</v>
      </c>
      <c r="I37" s="14" t="s">
        <v>16</v>
      </c>
      <c r="J37" s="3" t="s">
        <v>56</v>
      </c>
      <c r="K37" s="20">
        <f>SUM(K38)</f>
        <v>9952</v>
      </c>
      <c r="L37" s="20">
        <f>SUM(L38)</f>
        <v>11700</v>
      </c>
      <c r="M37" s="31">
        <f>SUM(M38)</f>
        <v>11800</v>
      </c>
      <c r="N37" s="8"/>
      <c r="O37" s="8"/>
    </row>
    <row r="38" spans="1:15" s="1" customFormat="1" ht="51" x14ac:dyDescent="0.2">
      <c r="A38" s="81">
        <f t="shared" si="0"/>
        <v>30</v>
      </c>
      <c r="B38" s="14" t="s">
        <v>47</v>
      </c>
      <c r="C38" s="14" t="s">
        <v>8</v>
      </c>
      <c r="D38" s="14" t="s">
        <v>24</v>
      </c>
      <c r="E38" s="14" t="s">
        <v>14</v>
      </c>
      <c r="F38" s="14" t="s">
        <v>19</v>
      </c>
      <c r="G38" s="14" t="s">
        <v>62</v>
      </c>
      <c r="H38" s="14" t="s">
        <v>13</v>
      </c>
      <c r="I38" s="14" t="s">
        <v>16</v>
      </c>
      <c r="J38" s="3" t="s">
        <v>92</v>
      </c>
      <c r="K38" s="20">
        <v>9952</v>
      </c>
      <c r="L38" s="20">
        <v>11700</v>
      </c>
      <c r="M38" s="31">
        <v>11800</v>
      </c>
      <c r="N38" s="8"/>
      <c r="O38" s="8"/>
    </row>
    <row r="39" spans="1:15" s="1" customFormat="1" ht="15" x14ac:dyDescent="0.2">
      <c r="A39" s="81">
        <f t="shared" si="0"/>
        <v>31</v>
      </c>
      <c r="B39" s="14" t="s">
        <v>47</v>
      </c>
      <c r="C39" s="14" t="s">
        <v>8</v>
      </c>
      <c r="D39" s="14" t="s">
        <v>24</v>
      </c>
      <c r="E39" s="14" t="s">
        <v>24</v>
      </c>
      <c r="F39" s="14" t="s">
        <v>45</v>
      </c>
      <c r="G39" s="14" t="s">
        <v>12</v>
      </c>
      <c r="H39" s="14" t="s">
        <v>13</v>
      </c>
      <c r="I39" s="14" t="s">
        <v>16</v>
      </c>
      <c r="J39" s="3" t="s">
        <v>57</v>
      </c>
      <c r="K39" s="20">
        <f>SUM(K40:K41)</f>
        <v>26500</v>
      </c>
      <c r="L39" s="20">
        <f>SUM(L40:L41)</f>
        <v>29800</v>
      </c>
      <c r="M39" s="31">
        <f>SUM(M40:M41)</f>
        <v>30100</v>
      </c>
      <c r="N39" s="8"/>
      <c r="O39" s="8"/>
    </row>
    <row r="40" spans="1:15" s="1" customFormat="1" ht="50.25" customHeight="1" x14ac:dyDescent="0.2">
      <c r="A40" s="81">
        <f t="shared" si="0"/>
        <v>32</v>
      </c>
      <c r="B40" s="14" t="s">
        <v>47</v>
      </c>
      <c r="C40" s="14" t="s">
        <v>8</v>
      </c>
      <c r="D40" s="14" t="s">
        <v>24</v>
      </c>
      <c r="E40" s="14" t="s">
        <v>24</v>
      </c>
      <c r="F40" s="14" t="s">
        <v>128</v>
      </c>
      <c r="G40" s="14" t="s">
        <v>62</v>
      </c>
      <c r="H40" s="14" t="s">
        <v>13</v>
      </c>
      <c r="I40" s="14" t="s">
        <v>16</v>
      </c>
      <c r="J40" s="19" t="s">
        <v>129</v>
      </c>
      <c r="K40" s="20">
        <v>21100</v>
      </c>
      <c r="L40" s="20">
        <v>23300</v>
      </c>
      <c r="M40" s="31">
        <v>23500</v>
      </c>
      <c r="N40" s="8"/>
      <c r="O40" s="8"/>
    </row>
    <row r="41" spans="1:15" s="1" customFormat="1" ht="51" x14ac:dyDescent="0.2">
      <c r="A41" s="81">
        <f t="shared" si="0"/>
        <v>33</v>
      </c>
      <c r="B41" s="14" t="s">
        <v>47</v>
      </c>
      <c r="C41" s="14" t="s">
        <v>8</v>
      </c>
      <c r="D41" s="14" t="s">
        <v>24</v>
      </c>
      <c r="E41" s="14" t="s">
        <v>24</v>
      </c>
      <c r="F41" s="14" t="s">
        <v>130</v>
      </c>
      <c r="G41" s="14" t="s">
        <v>62</v>
      </c>
      <c r="H41" s="14" t="s">
        <v>13</v>
      </c>
      <c r="I41" s="14" t="s">
        <v>16</v>
      </c>
      <c r="J41" s="3" t="s">
        <v>131</v>
      </c>
      <c r="K41" s="20">
        <v>5400</v>
      </c>
      <c r="L41" s="20">
        <v>6500</v>
      </c>
      <c r="M41" s="31">
        <v>6600</v>
      </c>
      <c r="N41" s="8"/>
      <c r="O41" s="8"/>
    </row>
    <row r="42" spans="1:15" s="1" customFormat="1" x14ac:dyDescent="0.2">
      <c r="A42" s="81">
        <f t="shared" si="0"/>
        <v>34</v>
      </c>
      <c r="B42" s="14" t="s">
        <v>45</v>
      </c>
      <c r="C42" s="14" t="s">
        <v>8</v>
      </c>
      <c r="D42" s="14" t="s">
        <v>23</v>
      </c>
      <c r="E42" s="14" t="s">
        <v>12</v>
      </c>
      <c r="F42" s="14" t="s">
        <v>45</v>
      </c>
      <c r="G42" s="14" t="s">
        <v>12</v>
      </c>
      <c r="H42" s="14" t="s">
        <v>13</v>
      </c>
      <c r="I42" s="14" t="s">
        <v>45</v>
      </c>
      <c r="J42" s="3" t="s">
        <v>44</v>
      </c>
      <c r="K42" s="21">
        <f>SUM(K43:K44)</f>
        <v>12290</v>
      </c>
      <c r="L42" s="21">
        <f>SUM(L43:L44)</f>
        <v>12470</v>
      </c>
      <c r="M42" s="28">
        <f>SUM(M43:M44)</f>
        <v>12720</v>
      </c>
      <c r="N42" s="8"/>
      <c r="O42" s="8"/>
    </row>
    <row r="43" spans="1:15" s="1" customFormat="1" ht="76.5" x14ac:dyDescent="0.2">
      <c r="A43" s="81">
        <f t="shared" si="0"/>
        <v>35</v>
      </c>
      <c r="B43" s="14" t="s">
        <v>47</v>
      </c>
      <c r="C43" s="14" t="s">
        <v>8</v>
      </c>
      <c r="D43" s="14" t="s">
        <v>23</v>
      </c>
      <c r="E43" s="14" t="s">
        <v>25</v>
      </c>
      <c r="F43" s="14" t="s">
        <v>15</v>
      </c>
      <c r="G43" s="14" t="s">
        <v>14</v>
      </c>
      <c r="H43" s="14" t="s">
        <v>85</v>
      </c>
      <c r="I43" s="14" t="s">
        <v>16</v>
      </c>
      <c r="J43" s="2" t="s">
        <v>72</v>
      </c>
      <c r="K43" s="91">
        <v>12130</v>
      </c>
      <c r="L43" s="91">
        <v>12450</v>
      </c>
      <c r="M43" s="90">
        <v>12700</v>
      </c>
      <c r="N43" s="8"/>
      <c r="O43" s="8"/>
    </row>
    <row r="44" spans="1:15" s="1" customFormat="1" ht="38.25" x14ac:dyDescent="0.2">
      <c r="A44" s="81">
        <f t="shared" si="0"/>
        <v>36</v>
      </c>
      <c r="B44" s="14" t="s">
        <v>87</v>
      </c>
      <c r="C44" s="14" t="s">
        <v>8</v>
      </c>
      <c r="D44" s="14" t="s">
        <v>23</v>
      </c>
      <c r="E44" s="14" t="s">
        <v>22</v>
      </c>
      <c r="F44" s="14" t="s">
        <v>125</v>
      </c>
      <c r="G44" s="14" t="s">
        <v>14</v>
      </c>
      <c r="H44" s="14" t="s">
        <v>85</v>
      </c>
      <c r="I44" s="14" t="s">
        <v>16</v>
      </c>
      <c r="J44" s="2" t="s">
        <v>126</v>
      </c>
      <c r="K44" s="91">
        <v>160</v>
      </c>
      <c r="L44" s="91">
        <v>20</v>
      </c>
      <c r="M44" s="90">
        <v>20</v>
      </c>
      <c r="N44" s="8"/>
      <c r="O44" s="8"/>
    </row>
    <row r="45" spans="1:15" s="1" customFormat="1" ht="38.25" x14ac:dyDescent="0.2">
      <c r="A45" s="81">
        <f t="shared" si="0"/>
        <v>37</v>
      </c>
      <c r="B45" s="14" t="s">
        <v>45</v>
      </c>
      <c r="C45" s="14" t="s">
        <v>8</v>
      </c>
      <c r="D45" s="14" t="s">
        <v>69</v>
      </c>
      <c r="E45" s="14" t="s">
        <v>12</v>
      </c>
      <c r="F45" s="14" t="s">
        <v>45</v>
      </c>
      <c r="G45" s="14" t="s">
        <v>12</v>
      </c>
      <c r="H45" s="14" t="s">
        <v>13</v>
      </c>
      <c r="I45" s="14" t="s">
        <v>45</v>
      </c>
      <c r="J45" s="114" t="s">
        <v>251</v>
      </c>
      <c r="K45" s="91">
        <f>SUM(K46:K47)</f>
        <v>2.5299999999999998</v>
      </c>
      <c r="L45" s="91"/>
      <c r="M45" s="90"/>
      <c r="N45" s="8"/>
      <c r="O45" s="8"/>
    </row>
    <row r="46" spans="1:15" s="1" customFormat="1" ht="114.75" x14ac:dyDescent="0.2">
      <c r="A46" s="81">
        <f t="shared" si="0"/>
        <v>38</v>
      </c>
      <c r="B46" s="14" t="s">
        <v>47</v>
      </c>
      <c r="C46" s="14" t="s">
        <v>8</v>
      </c>
      <c r="D46" s="14" t="s">
        <v>69</v>
      </c>
      <c r="E46" s="14" t="s">
        <v>62</v>
      </c>
      <c r="F46" s="14" t="s">
        <v>128</v>
      </c>
      <c r="G46" s="14" t="s">
        <v>62</v>
      </c>
      <c r="H46" s="14" t="s">
        <v>13</v>
      </c>
      <c r="I46" s="14" t="s">
        <v>16</v>
      </c>
      <c r="J46" s="112" t="s">
        <v>254</v>
      </c>
      <c r="K46" s="91">
        <v>0.09</v>
      </c>
      <c r="L46" s="91"/>
      <c r="M46" s="90"/>
      <c r="N46" s="8"/>
      <c r="O46" s="8"/>
    </row>
    <row r="47" spans="1:15" s="1" customFormat="1" ht="38.25" x14ac:dyDescent="0.2">
      <c r="A47" s="81">
        <f t="shared" si="0"/>
        <v>39</v>
      </c>
      <c r="B47" s="14" t="s">
        <v>47</v>
      </c>
      <c r="C47" s="14" t="s">
        <v>8</v>
      </c>
      <c r="D47" s="14" t="s">
        <v>69</v>
      </c>
      <c r="E47" s="14" t="s">
        <v>22</v>
      </c>
      <c r="F47" s="14" t="s">
        <v>252</v>
      </c>
      <c r="G47" s="14" t="s">
        <v>62</v>
      </c>
      <c r="H47" s="14" t="s">
        <v>13</v>
      </c>
      <c r="I47" s="14" t="s">
        <v>16</v>
      </c>
      <c r="J47" s="115" t="s">
        <v>253</v>
      </c>
      <c r="K47" s="91">
        <v>2.44</v>
      </c>
      <c r="L47" s="91"/>
      <c r="M47" s="90"/>
      <c r="N47" s="8"/>
      <c r="O47" s="8"/>
    </row>
    <row r="48" spans="1:15" s="1" customFormat="1" ht="58.5" customHeight="1" x14ac:dyDescent="0.2">
      <c r="A48" s="81">
        <f t="shared" si="0"/>
        <v>40</v>
      </c>
      <c r="B48" s="14" t="s">
        <v>87</v>
      </c>
      <c r="C48" s="14" t="s">
        <v>8</v>
      </c>
      <c r="D48" s="14" t="s">
        <v>30</v>
      </c>
      <c r="E48" s="14" t="s">
        <v>12</v>
      </c>
      <c r="F48" s="14" t="s">
        <v>45</v>
      </c>
      <c r="G48" s="14" t="s">
        <v>12</v>
      </c>
      <c r="H48" s="14" t="s">
        <v>13</v>
      </c>
      <c r="I48" s="14" t="s">
        <v>45</v>
      </c>
      <c r="J48" s="3" t="s">
        <v>0</v>
      </c>
      <c r="K48" s="21">
        <f>K49+K58+K61</f>
        <v>33599.350000000006</v>
      </c>
      <c r="L48" s="21">
        <f t="shared" ref="L48:M48" si="6">L49+L58+L61</f>
        <v>26724.93</v>
      </c>
      <c r="M48" s="28">
        <f t="shared" si="6"/>
        <v>26182.140000000003</v>
      </c>
      <c r="N48" s="8"/>
      <c r="O48" s="8"/>
    </row>
    <row r="49" spans="1:15" s="1" customFormat="1" ht="102" x14ac:dyDescent="0.2">
      <c r="A49" s="81">
        <f t="shared" si="0"/>
        <v>41</v>
      </c>
      <c r="B49" s="14" t="s">
        <v>87</v>
      </c>
      <c r="C49" s="14" t="s">
        <v>8</v>
      </c>
      <c r="D49" s="14" t="s">
        <v>30</v>
      </c>
      <c r="E49" s="14" t="s">
        <v>29</v>
      </c>
      <c r="F49" s="14" t="s">
        <v>45</v>
      </c>
      <c r="G49" s="14" t="s">
        <v>12</v>
      </c>
      <c r="H49" s="14" t="s">
        <v>13</v>
      </c>
      <c r="I49" s="14" t="s">
        <v>28</v>
      </c>
      <c r="J49" s="3" t="s">
        <v>73</v>
      </c>
      <c r="K49" s="20">
        <f>SUM(K50+K52+K54+K56)</f>
        <v>28707.260000000002</v>
      </c>
      <c r="L49" s="20">
        <f t="shared" ref="L49:M49" si="7">SUM(L50+L52+L54+L56)</f>
        <v>24172.18</v>
      </c>
      <c r="M49" s="31">
        <f t="shared" si="7"/>
        <v>23629.390000000003</v>
      </c>
      <c r="N49" s="8"/>
      <c r="O49" s="8"/>
    </row>
    <row r="50" spans="1:15" s="1" customFormat="1" ht="76.5" x14ac:dyDescent="0.2">
      <c r="A50" s="81">
        <f t="shared" si="0"/>
        <v>42</v>
      </c>
      <c r="B50" s="14" t="s">
        <v>87</v>
      </c>
      <c r="C50" s="14" t="s">
        <v>8</v>
      </c>
      <c r="D50" s="14" t="s">
        <v>30</v>
      </c>
      <c r="E50" s="14" t="s">
        <v>29</v>
      </c>
      <c r="F50" s="14" t="s">
        <v>15</v>
      </c>
      <c r="G50" s="14" t="s">
        <v>12</v>
      </c>
      <c r="H50" s="14" t="s">
        <v>13</v>
      </c>
      <c r="I50" s="14" t="s">
        <v>28</v>
      </c>
      <c r="J50" s="23" t="s">
        <v>89</v>
      </c>
      <c r="K50" s="20">
        <f>SUM(K51)</f>
        <v>25363.27</v>
      </c>
      <c r="L50" s="20">
        <f>SUM(L51)</f>
        <v>20608.47</v>
      </c>
      <c r="M50" s="31">
        <f>SUM(M51)</f>
        <v>20608.47</v>
      </c>
      <c r="N50" s="8"/>
      <c r="O50" s="8"/>
    </row>
    <row r="51" spans="1:15" s="1" customFormat="1" ht="98.25" customHeight="1" x14ac:dyDescent="0.2">
      <c r="A51" s="81">
        <f t="shared" si="0"/>
        <v>43</v>
      </c>
      <c r="B51" s="14" t="s">
        <v>87</v>
      </c>
      <c r="C51" s="15" t="s">
        <v>8</v>
      </c>
      <c r="D51" s="15" t="s">
        <v>30</v>
      </c>
      <c r="E51" s="15" t="s">
        <v>29</v>
      </c>
      <c r="F51" s="15" t="s">
        <v>17</v>
      </c>
      <c r="G51" s="15" t="s">
        <v>62</v>
      </c>
      <c r="H51" s="15" t="s">
        <v>13</v>
      </c>
      <c r="I51" s="15" t="s">
        <v>28</v>
      </c>
      <c r="J51" s="23" t="s">
        <v>100</v>
      </c>
      <c r="K51" s="62">
        <v>25363.27</v>
      </c>
      <c r="L51" s="62">
        <v>20608.47</v>
      </c>
      <c r="M51" s="82">
        <v>20608.47</v>
      </c>
      <c r="N51" s="8"/>
      <c r="O51" s="8"/>
    </row>
    <row r="52" spans="1:15" s="1" customFormat="1" ht="51" x14ac:dyDescent="0.2">
      <c r="A52" s="81">
        <f t="shared" si="0"/>
        <v>44</v>
      </c>
      <c r="B52" s="14" t="s">
        <v>87</v>
      </c>
      <c r="C52" s="14" t="s">
        <v>8</v>
      </c>
      <c r="D52" s="14" t="s">
        <v>30</v>
      </c>
      <c r="E52" s="14" t="s">
        <v>29</v>
      </c>
      <c r="F52" s="14" t="s">
        <v>135</v>
      </c>
      <c r="G52" s="14" t="s">
        <v>12</v>
      </c>
      <c r="H52" s="14" t="s">
        <v>13</v>
      </c>
      <c r="I52" s="14" t="s">
        <v>28</v>
      </c>
      <c r="J52" s="47" t="s">
        <v>136</v>
      </c>
      <c r="K52" s="20">
        <f>SUM(K53)</f>
        <v>2674.87</v>
      </c>
      <c r="L52" s="20">
        <f>SUM(L53)</f>
        <v>2703.82</v>
      </c>
      <c r="M52" s="31">
        <f>SUM(M53)</f>
        <v>2703.82</v>
      </c>
      <c r="N52" s="8"/>
      <c r="O52" s="8"/>
    </row>
    <row r="53" spans="1:15" s="1" customFormat="1" ht="44.45" customHeight="1" x14ac:dyDescent="0.2">
      <c r="A53" s="81">
        <f t="shared" si="0"/>
        <v>45</v>
      </c>
      <c r="B53" s="14" t="s">
        <v>87</v>
      </c>
      <c r="C53" s="15" t="s">
        <v>8</v>
      </c>
      <c r="D53" s="15" t="s">
        <v>30</v>
      </c>
      <c r="E53" s="15" t="s">
        <v>29</v>
      </c>
      <c r="F53" s="15" t="s">
        <v>133</v>
      </c>
      <c r="G53" s="15" t="s">
        <v>62</v>
      </c>
      <c r="H53" s="15" t="s">
        <v>13</v>
      </c>
      <c r="I53" s="15" t="s">
        <v>28</v>
      </c>
      <c r="J53" s="53" t="s">
        <v>134</v>
      </c>
      <c r="K53" s="20">
        <v>2674.87</v>
      </c>
      <c r="L53" s="20">
        <v>2703.82</v>
      </c>
      <c r="M53" s="31">
        <v>2703.82</v>
      </c>
      <c r="N53" s="8"/>
      <c r="O53" s="8"/>
    </row>
    <row r="54" spans="1:15" s="1" customFormat="1" ht="99" customHeight="1" x14ac:dyDescent="0.2">
      <c r="A54" s="81">
        <f t="shared" si="0"/>
        <v>46</v>
      </c>
      <c r="B54" s="14" t="s">
        <v>87</v>
      </c>
      <c r="C54" s="14" t="s">
        <v>8</v>
      </c>
      <c r="D54" s="14" t="s">
        <v>30</v>
      </c>
      <c r="E54" s="14" t="s">
        <v>29</v>
      </c>
      <c r="F54" s="14" t="s">
        <v>20</v>
      </c>
      <c r="G54" s="14" t="s">
        <v>12</v>
      </c>
      <c r="H54" s="14" t="s">
        <v>13</v>
      </c>
      <c r="I54" s="14" t="s">
        <v>28</v>
      </c>
      <c r="J54" s="23" t="s">
        <v>146</v>
      </c>
      <c r="K54" s="20">
        <f>SUM(K55)</f>
        <v>170.74</v>
      </c>
      <c r="L54" s="20">
        <f t="shared" ref="L54:M54" si="8">SUM(L55)</f>
        <v>141.79</v>
      </c>
      <c r="M54" s="31">
        <f t="shared" si="8"/>
        <v>141.79</v>
      </c>
      <c r="N54" s="8"/>
      <c r="O54" s="8"/>
    </row>
    <row r="55" spans="1:15" s="1" customFormat="1" ht="79.5" customHeight="1" x14ac:dyDescent="0.2">
      <c r="A55" s="81">
        <f t="shared" si="0"/>
        <v>47</v>
      </c>
      <c r="B55" s="51" t="s">
        <v>87</v>
      </c>
      <c r="C55" s="49" t="s">
        <v>8</v>
      </c>
      <c r="D55" s="49" t="s">
        <v>30</v>
      </c>
      <c r="E55" s="49" t="s">
        <v>29</v>
      </c>
      <c r="F55" s="49" t="s">
        <v>144</v>
      </c>
      <c r="G55" s="49" t="s">
        <v>62</v>
      </c>
      <c r="H55" s="49" t="s">
        <v>13</v>
      </c>
      <c r="I55" s="49" t="s">
        <v>28</v>
      </c>
      <c r="J55" s="50" t="s">
        <v>145</v>
      </c>
      <c r="K55" s="20">
        <v>170.74</v>
      </c>
      <c r="L55" s="20">
        <v>141.79</v>
      </c>
      <c r="M55" s="31">
        <v>141.79</v>
      </c>
      <c r="N55" s="8"/>
      <c r="O55" s="8"/>
    </row>
    <row r="56" spans="1:15" s="1" customFormat="1" ht="60" customHeight="1" x14ac:dyDescent="0.2">
      <c r="A56" s="81">
        <f t="shared" si="0"/>
        <v>48</v>
      </c>
      <c r="B56" s="51" t="s">
        <v>45</v>
      </c>
      <c r="C56" s="49" t="s">
        <v>8</v>
      </c>
      <c r="D56" s="49" t="s">
        <v>30</v>
      </c>
      <c r="E56" s="49" t="s">
        <v>29</v>
      </c>
      <c r="F56" s="49" t="s">
        <v>209</v>
      </c>
      <c r="G56" s="49" t="s">
        <v>12</v>
      </c>
      <c r="H56" s="49" t="s">
        <v>13</v>
      </c>
      <c r="I56" s="49" t="s">
        <v>28</v>
      </c>
      <c r="J56" s="64" t="s">
        <v>210</v>
      </c>
      <c r="K56" s="20">
        <f>K57</f>
        <v>498.38</v>
      </c>
      <c r="L56" s="20">
        <f t="shared" ref="L56:M56" si="9">L57</f>
        <v>718.1</v>
      </c>
      <c r="M56" s="31">
        <f t="shared" si="9"/>
        <v>175.31</v>
      </c>
      <c r="N56" s="8"/>
      <c r="O56" s="8"/>
    </row>
    <row r="57" spans="1:15" s="1" customFormat="1" ht="81" customHeight="1" x14ac:dyDescent="0.2">
      <c r="A57" s="81">
        <f t="shared" si="0"/>
        <v>49</v>
      </c>
      <c r="B57" s="51" t="s">
        <v>87</v>
      </c>
      <c r="C57" s="49" t="s">
        <v>8</v>
      </c>
      <c r="D57" s="49" t="s">
        <v>30</v>
      </c>
      <c r="E57" s="49" t="s">
        <v>29</v>
      </c>
      <c r="F57" s="49" t="s">
        <v>211</v>
      </c>
      <c r="G57" s="49" t="s">
        <v>62</v>
      </c>
      <c r="H57" s="49" t="s">
        <v>13</v>
      </c>
      <c r="I57" s="49" t="s">
        <v>28</v>
      </c>
      <c r="J57" s="50" t="s">
        <v>212</v>
      </c>
      <c r="K57" s="20">
        <v>498.38</v>
      </c>
      <c r="L57" s="20">
        <v>718.1</v>
      </c>
      <c r="M57" s="31">
        <v>175.31</v>
      </c>
      <c r="N57" s="8"/>
      <c r="O57" s="8"/>
    </row>
    <row r="58" spans="1:15" s="1" customFormat="1" ht="25.5" x14ac:dyDescent="0.2">
      <c r="A58" s="81">
        <f t="shared" si="0"/>
        <v>50</v>
      </c>
      <c r="B58" s="14" t="s">
        <v>87</v>
      </c>
      <c r="C58" s="15" t="s">
        <v>8</v>
      </c>
      <c r="D58" s="15" t="s">
        <v>30</v>
      </c>
      <c r="E58" s="15" t="s">
        <v>22</v>
      </c>
      <c r="F58" s="15" t="s">
        <v>45</v>
      </c>
      <c r="G58" s="15" t="s">
        <v>12</v>
      </c>
      <c r="H58" s="15" t="s">
        <v>13</v>
      </c>
      <c r="I58" s="15" t="s">
        <v>28</v>
      </c>
      <c r="J58" s="2" t="s">
        <v>67</v>
      </c>
      <c r="K58" s="20">
        <f t="shared" ref="K58:M59" si="10">SUM(K59)</f>
        <v>113</v>
      </c>
      <c r="L58" s="20">
        <f t="shared" si="10"/>
        <v>12.75</v>
      </c>
      <c r="M58" s="31">
        <f t="shared" si="10"/>
        <v>12.75</v>
      </c>
      <c r="N58" s="8"/>
      <c r="O58" s="8"/>
    </row>
    <row r="59" spans="1:15" s="1" customFormat="1" ht="51" x14ac:dyDescent="0.2">
      <c r="A59" s="81">
        <f t="shared" si="0"/>
        <v>51</v>
      </c>
      <c r="B59" s="14" t="s">
        <v>87</v>
      </c>
      <c r="C59" s="15" t="s">
        <v>8</v>
      </c>
      <c r="D59" s="15" t="s">
        <v>30</v>
      </c>
      <c r="E59" s="15" t="s">
        <v>22</v>
      </c>
      <c r="F59" s="15" t="s">
        <v>15</v>
      </c>
      <c r="G59" s="15" t="s">
        <v>12</v>
      </c>
      <c r="H59" s="15" t="s">
        <v>13</v>
      </c>
      <c r="I59" s="15" t="s">
        <v>28</v>
      </c>
      <c r="J59" s="2" t="s">
        <v>74</v>
      </c>
      <c r="K59" s="20">
        <f>SUM(K60)</f>
        <v>113</v>
      </c>
      <c r="L59" s="20">
        <f t="shared" si="10"/>
        <v>12.75</v>
      </c>
      <c r="M59" s="31">
        <f t="shared" si="10"/>
        <v>12.75</v>
      </c>
      <c r="N59" s="8"/>
      <c r="O59" s="8"/>
    </row>
    <row r="60" spans="1:15" s="1" customFormat="1" ht="63.75" x14ac:dyDescent="0.2">
      <c r="A60" s="81">
        <f t="shared" si="0"/>
        <v>52</v>
      </c>
      <c r="B60" s="14" t="s">
        <v>87</v>
      </c>
      <c r="C60" s="15" t="s">
        <v>8</v>
      </c>
      <c r="D60" s="15" t="s">
        <v>30</v>
      </c>
      <c r="E60" s="15" t="s">
        <v>22</v>
      </c>
      <c r="F60" s="15" t="s">
        <v>70</v>
      </c>
      <c r="G60" s="15" t="s">
        <v>62</v>
      </c>
      <c r="H60" s="15" t="s">
        <v>13</v>
      </c>
      <c r="I60" s="15" t="s">
        <v>28</v>
      </c>
      <c r="J60" s="2" t="s">
        <v>71</v>
      </c>
      <c r="K60" s="20">
        <v>113</v>
      </c>
      <c r="L60" s="20">
        <v>12.75</v>
      </c>
      <c r="M60" s="36">
        <v>12.75</v>
      </c>
      <c r="N60" s="8"/>
      <c r="O60" s="8"/>
    </row>
    <row r="61" spans="1:15" s="1" customFormat="1" ht="53.25" customHeight="1" x14ac:dyDescent="0.2">
      <c r="A61" s="81">
        <f t="shared" si="0"/>
        <v>53</v>
      </c>
      <c r="B61" s="14" t="s">
        <v>87</v>
      </c>
      <c r="C61" s="15" t="s">
        <v>8</v>
      </c>
      <c r="D61" s="15" t="s">
        <v>30</v>
      </c>
      <c r="E61" s="15" t="s">
        <v>69</v>
      </c>
      <c r="F61" s="15" t="s">
        <v>45</v>
      </c>
      <c r="G61" s="15" t="s">
        <v>12</v>
      </c>
      <c r="H61" s="15" t="s">
        <v>13</v>
      </c>
      <c r="I61" s="15" t="s">
        <v>28</v>
      </c>
      <c r="J61" s="2" t="s">
        <v>93</v>
      </c>
      <c r="K61" s="20">
        <f>SUM(K62:K63)</f>
        <v>4779.09</v>
      </c>
      <c r="L61" s="20">
        <f t="shared" ref="L61:M61" si="11">SUM(L62:L63)</f>
        <v>2540</v>
      </c>
      <c r="M61" s="31">
        <f t="shared" si="11"/>
        <v>2540</v>
      </c>
      <c r="N61" s="8"/>
      <c r="O61" s="8"/>
    </row>
    <row r="62" spans="1:15" s="1" customFormat="1" ht="53.25" customHeight="1" x14ac:dyDescent="0.2">
      <c r="A62" s="81">
        <f t="shared" si="0"/>
        <v>54</v>
      </c>
      <c r="B62" s="14" t="s">
        <v>87</v>
      </c>
      <c r="C62" s="15" t="s">
        <v>8</v>
      </c>
      <c r="D62" s="15" t="s">
        <v>30</v>
      </c>
      <c r="E62" s="15" t="s">
        <v>69</v>
      </c>
      <c r="F62" s="15" t="s">
        <v>68</v>
      </c>
      <c r="G62" s="15" t="s">
        <v>62</v>
      </c>
      <c r="H62" s="15" t="s">
        <v>13</v>
      </c>
      <c r="I62" s="15" t="s">
        <v>28</v>
      </c>
      <c r="J62" s="2" t="s">
        <v>90</v>
      </c>
      <c r="K62" s="20">
        <v>3806.07</v>
      </c>
      <c r="L62" s="20">
        <v>1800</v>
      </c>
      <c r="M62" s="36">
        <v>1800</v>
      </c>
      <c r="N62" s="8"/>
      <c r="O62" s="8"/>
    </row>
    <row r="63" spans="1:15" s="1" customFormat="1" ht="124.15" customHeight="1" x14ac:dyDescent="0.2">
      <c r="A63" s="81">
        <f t="shared" si="0"/>
        <v>55</v>
      </c>
      <c r="B63" s="14" t="s">
        <v>87</v>
      </c>
      <c r="C63" s="15" t="s">
        <v>8</v>
      </c>
      <c r="D63" s="15" t="s">
        <v>30</v>
      </c>
      <c r="E63" s="15" t="s">
        <v>69</v>
      </c>
      <c r="F63" s="15" t="s">
        <v>176</v>
      </c>
      <c r="G63" s="15" t="s">
        <v>62</v>
      </c>
      <c r="H63" s="15" t="s">
        <v>13</v>
      </c>
      <c r="I63" s="15" t="s">
        <v>28</v>
      </c>
      <c r="J63" s="2" t="s">
        <v>207</v>
      </c>
      <c r="K63" s="20">
        <v>973.02</v>
      </c>
      <c r="L63" s="20">
        <v>740</v>
      </c>
      <c r="M63" s="36">
        <v>740</v>
      </c>
      <c r="N63" s="8"/>
      <c r="O63" s="8"/>
    </row>
    <row r="64" spans="1:15" s="1" customFormat="1" ht="25.5" x14ac:dyDescent="0.2">
      <c r="A64" s="81">
        <f t="shared" si="0"/>
        <v>56</v>
      </c>
      <c r="B64" s="14" t="s">
        <v>96</v>
      </c>
      <c r="C64" s="14" t="s">
        <v>8</v>
      </c>
      <c r="D64" s="14" t="s">
        <v>31</v>
      </c>
      <c r="E64" s="14" t="s">
        <v>12</v>
      </c>
      <c r="F64" s="14" t="s">
        <v>45</v>
      </c>
      <c r="G64" s="14" t="s">
        <v>12</v>
      </c>
      <c r="H64" s="14" t="s">
        <v>13</v>
      </c>
      <c r="I64" s="14" t="s">
        <v>45</v>
      </c>
      <c r="J64" s="3" t="s">
        <v>3</v>
      </c>
      <c r="K64" s="21">
        <f>SUM(K65:K67)</f>
        <v>3278.6099999999997</v>
      </c>
      <c r="L64" s="21">
        <f>SUM(L65:L67)</f>
        <v>2745.8</v>
      </c>
      <c r="M64" s="28">
        <f>SUM(M65:M67)</f>
        <v>2855.62</v>
      </c>
      <c r="N64" s="8"/>
      <c r="O64" s="8"/>
    </row>
    <row r="65" spans="1:15" s="1" customFormat="1" ht="38.25" x14ac:dyDescent="0.2">
      <c r="A65" s="81">
        <f t="shared" si="0"/>
        <v>57</v>
      </c>
      <c r="B65" s="14" t="s">
        <v>96</v>
      </c>
      <c r="C65" s="14" t="s">
        <v>8</v>
      </c>
      <c r="D65" s="14" t="s">
        <v>31</v>
      </c>
      <c r="E65" s="14" t="s">
        <v>14</v>
      </c>
      <c r="F65" s="14" t="s">
        <v>15</v>
      </c>
      <c r="G65" s="14" t="s">
        <v>14</v>
      </c>
      <c r="H65" s="14" t="s">
        <v>13</v>
      </c>
      <c r="I65" s="14" t="s">
        <v>28</v>
      </c>
      <c r="J65" s="3" t="s">
        <v>97</v>
      </c>
      <c r="K65" s="91">
        <v>1994.69</v>
      </c>
      <c r="L65" s="91">
        <v>1700.87</v>
      </c>
      <c r="M65" s="100">
        <v>1768.9</v>
      </c>
      <c r="N65" s="8"/>
      <c r="O65" s="8"/>
    </row>
    <row r="66" spans="1:15" s="1" customFormat="1" ht="25.5" x14ac:dyDescent="0.2">
      <c r="A66" s="81">
        <f t="shared" si="0"/>
        <v>58</v>
      </c>
      <c r="B66" s="14" t="s">
        <v>96</v>
      </c>
      <c r="C66" s="14" t="s">
        <v>8</v>
      </c>
      <c r="D66" s="14" t="s">
        <v>31</v>
      </c>
      <c r="E66" s="14" t="s">
        <v>14</v>
      </c>
      <c r="F66" s="14" t="s">
        <v>20</v>
      </c>
      <c r="G66" s="14" t="s">
        <v>14</v>
      </c>
      <c r="H66" s="14" t="s">
        <v>13</v>
      </c>
      <c r="I66" s="14" t="s">
        <v>28</v>
      </c>
      <c r="J66" s="3" t="s">
        <v>98</v>
      </c>
      <c r="K66" s="91">
        <v>622.04999999999995</v>
      </c>
      <c r="L66" s="91">
        <v>76.97</v>
      </c>
      <c r="M66" s="100">
        <v>80.040000000000006</v>
      </c>
      <c r="N66" s="8"/>
      <c r="O66" s="8"/>
    </row>
    <row r="67" spans="1:15" s="1" customFormat="1" ht="25.5" x14ac:dyDescent="0.2">
      <c r="A67" s="81">
        <f t="shared" si="0"/>
        <v>59</v>
      </c>
      <c r="B67" s="14" t="s">
        <v>96</v>
      </c>
      <c r="C67" s="14" t="s">
        <v>8</v>
      </c>
      <c r="D67" s="14" t="s">
        <v>31</v>
      </c>
      <c r="E67" s="14" t="s">
        <v>14</v>
      </c>
      <c r="F67" s="14" t="s">
        <v>21</v>
      </c>
      <c r="G67" s="14" t="s">
        <v>14</v>
      </c>
      <c r="H67" s="14" t="s">
        <v>13</v>
      </c>
      <c r="I67" s="14" t="s">
        <v>28</v>
      </c>
      <c r="J67" s="3" t="s">
        <v>99</v>
      </c>
      <c r="K67" s="20">
        <f>SUM(K68:K69)</f>
        <v>661.87</v>
      </c>
      <c r="L67" s="20">
        <f t="shared" ref="L67:M67" si="12">SUM(L68:L69)</f>
        <v>967.96</v>
      </c>
      <c r="M67" s="31">
        <f t="shared" si="12"/>
        <v>1006.68</v>
      </c>
      <c r="N67" s="8"/>
      <c r="O67" s="8"/>
    </row>
    <row r="68" spans="1:15" s="1" customFormat="1" ht="15" x14ac:dyDescent="0.2">
      <c r="A68" s="81">
        <f t="shared" si="0"/>
        <v>60</v>
      </c>
      <c r="B68" s="14" t="s">
        <v>96</v>
      </c>
      <c r="C68" s="14" t="s">
        <v>8</v>
      </c>
      <c r="D68" s="14" t="s">
        <v>31</v>
      </c>
      <c r="E68" s="14" t="s">
        <v>14</v>
      </c>
      <c r="F68" s="14" t="s">
        <v>148</v>
      </c>
      <c r="G68" s="14" t="s">
        <v>14</v>
      </c>
      <c r="H68" s="14" t="s">
        <v>13</v>
      </c>
      <c r="I68" s="14" t="s">
        <v>28</v>
      </c>
      <c r="J68" s="3" t="s">
        <v>255</v>
      </c>
      <c r="K68" s="91">
        <v>661.87</v>
      </c>
      <c r="L68" s="91">
        <v>967.96</v>
      </c>
      <c r="M68" s="100">
        <v>1006.68</v>
      </c>
      <c r="N68" s="8"/>
      <c r="O68" s="8"/>
    </row>
    <row r="69" spans="1:15" s="1" customFormat="1" ht="25.5" x14ac:dyDescent="0.2">
      <c r="A69" s="81">
        <f t="shared" si="0"/>
        <v>61</v>
      </c>
      <c r="B69" s="14" t="s">
        <v>96</v>
      </c>
      <c r="C69" s="14" t="s">
        <v>8</v>
      </c>
      <c r="D69" s="14" t="s">
        <v>31</v>
      </c>
      <c r="E69" s="14" t="s">
        <v>14</v>
      </c>
      <c r="F69" s="14" t="s">
        <v>130</v>
      </c>
      <c r="G69" s="14" t="s">
        <v>14</v>
      </c>
      <c r="H69" s="14" t="s">
        <v>13</v>
      </c>
      <c r="I69" s="14" t="s">
        <v>28</v>
      </c>
      <c r="J69" s="3" t="s">
        <v>149</v>
      </c>
      <c r="K69" s="20">
        <v>0</v>
      </c>
      <c r="L69" s="20"/>
      <c r="M69" s="31"/>
      <c r="N69" s="8"/>
      <c r="O69" s="8"/>
    </row>
    <row r="70" spans="1:15" s="1" customFormat="1" ht="38.25" x14ac:dyDescent="0.2">
      <c r="A70" s="81">
        <f t="shared" si="0"/>
        <v>62</v>
      </c>
      <c r="B70" s="14" t="s">
        <v>45</v>
      </c>
      <c r="C70" s="14" t="s">
        <v>8</v>
      </c>
      <c r="D70" s="14" t="s">
        <v>75</v>
      </c>
      <c r="E70" s="14" t="s">
        <v>12</v>
      </c>
      <c r="F70" s="14" t="s">
        <v>45</v>
      </c>
      <c r="G70" s="14" t="s">
        <v>12</v>
      </c>
      <c r="H70" s="14" t="s">
        <v>13</v>
      </c>
      <c r="I70" s="14" t="s">
        <v>45</v>
      </c>
      <c r="J70" s="3" t="s">
        <v>101</v>
      </c>
      <c r="K70" s="95">
        <f>K71+K73+K77</f>
        <v>250</v>
      </c>
      <c r="L70" s="95">
        <f t="shared" ref="L70:M70" si="13">L71+L73+L77</f>
        <v>250</v>
      </c>
      <c r="M70" s="96">
        <f t="shared" si="13"/>
        <v>250</v>
      </c>
      <c r="N70" s="8"/>
      <c r="O70" s="8"/>
    </row>
    <row r="71" spans="1:15" s="1" customFormat="1" ht="25.5" x14ac:dyDescent="0.2">
      <c r="A71" s="81">
        <f t="shared" si="0"/>
        <v>63</v>
      </c>
      <c r="B71" s="51" t="s">
        <v>45</v>
      </c>
      <c r="C71" s="51" t="s">
        <v>8</v>
      </c>
      <c r="D71" s="51" t="s">
        <v>75</v>
      </c>
      <c r="E71" s="51" t="s">
        <v>14</v>
      </c>
      <c r="F71" s="51" t="s">
        <v>213</v>
      </c>
      <c r="G71" s="51" t="s">
        <v>12</v>
      </c>
      <c r="H71" s="51" t="s">
        <v>13</v>
      </c>
      <c r="I71" s="51" t="s">
        <v>45</v>
      </c>
      <c r="J71" s="94" t="s">
        <v>214</v>
      </c>
      <c r="K71" s="95">
        <f>K72</f>
        <v>40.546999999999997</v>
      </c>
      <c r="L71" s="95">
        <f t="shared" ref="L71:M71" si="14">L72</f>
        <v>42</v>
      </c>
      <c r="M71" s="96">
        <f t="shared" si="14"/>
        <v>42</v>
      </c>
      <c r="N71" s="8"/>
      <c r="O71" s="8"/>
    </row>
    <row r="72" spans="1:15" s="1" customFormat="1" ht="38.25" x14ac:dyDescent="0.2">
      <c r="A72" s="81">
        <f t="shared" si="0"/>
        <v>64</v>
      </c>
      <c r="B72" s="51" t="s">
        <v>87</v>
      </c>
      <c r="C72" s="51" t="s">
        <v>8</v>
      </c>
      <c r="D72" s="51" t="s">
        <v>75</v>
      </c>
      <c r="E72" s="51" t="s">
        <v>14</v>
      </c>
      <c r="F72" s="51" t="s">
        <v>215</v>
      </c>
      <c r="G72" s="51" t="s">
        <v>62</v>
      </c>
      <c r="H72" s="51" t="s">
        <v>13</v>
      </c>
      <c r="I72" s="51" t="s">
        <v>26</v>
      </c>
      <c r="J72" s="94" t="s">
        <v>216</v>
      </c>
      <c r="K72" s="95">
        <v>40.546999999999997</v>
      </c>
      <c r="L72" s="95">
        <v>42</v>
      </c>
      <c r="M72" s="96">
        <v>42</v>
      </c>
      <c r="N72" s="8"/>
      <c r="O72" s="8"/>
    </row>
    <row r="73" spans="1:15" s="1" customFormat="1" ht="25.5" x14ac:dyDescent="0.2">
      <c r="A73" s="81">
        <f t="shared" si="0"/>
        <v>65</v>
      </c>
      <c r="B73" s="51" t="s">
        <v>45</v>
      </c>
      <c r="C73" s="51" t="s">
        <v>8</v>
      </c>
      <c r="D73" s="51" t="s">
        <v>75</v>
      </c>
      <c r="E73" s="51" t="s">
        <v>18</v>
      </c>
      <c r="F73" s="51" t="s">
        <v>213</v>
      </c>
      <c r="G73" s="51" t="s">
        <v>12</v>
      </c>
      <c r="H73" s="51" t="s">
        <v>13</v>
      </c>
      <c r="I73" s="51" t="s">
        <v>26</v>
      </c>
      <c r="J73" s="92" t="s">
        <v>217</v>
      </c>
      <c r="K73" s="95">
        <f>SUM(K74:K76)</f>
        <v>22.333000000000002</v>
      </c>
      <c r="L73" s="95">
        <f t="shared" ref="L73:M73" si="15">L74</f>
        <v>20</v>
      </c>
      <c r="M73" s="96">
        <f t="shared" si="15"/>
        <v>20</v>
      </c>
      <c r="N73" s="8"/>
      <c r="O73" s="8"/>
    </row>
    <row r="74" spans="1:15" s="1" customFormat="1" ht="25.5" x14ac:dyDescent="0.2">
      <c r="A74" s="81">
        <f t="shared" si="0"/>
        <v>66</v>
      </c>
      <c r="B74" s="51" t="s">
        <v>87</v>
      </c>
      <c r="C74" s="51" t="s">
        <v>8</v>
      </c>
      <c r="D74" s="51" t="s">
        <v>75</v>
      </c>
      <c r="E74" s="51" t="s">
        <v>18</v>
      </c>
      <c r="F74" s="51" t="s">
        <v>215</v>
      </c>
      <c r="G74" s="51" t="s">
        <v>62</v>
      </c>
      <c r="H74" s="51" t="s">
        <v>13</v>
      </c>
      <c r="I74" s="51" t="s">
        <v>26</v>
      </c>
      <c r="J74" s="93" t="s">
        <v>218</v>
      </c>
      <c r="K74" s="95">
        <v>12.24</v>
      </c>
      <c r="L74" s="95">
        <v>20</v>
      </c>
      <c r="M74" s="96">
        <v>20</v>
      </c>
      <c r="N74" s="8"/>
      <c r="O74" s="8"/>
    </row>
    <row r="75" spans="1:15" s="1" customFormat="1" ht="25.5" x14ac:dyDescent="0.2">
      <c r="A75" s="81">
        <f t="shared" si="0"/>
        <v>67</v>
      </c>
      <c r="B75" s="51" t="s">
        <v>246</v>
      </c>
      <c r="C75" s="51" t="s">
        <v>8</v>
      </c>
      <c r="D75" s="51" t="s">
        <v>75</v>
      </c>
      <c r="E75" s="51" t="s">
        <v>18</v>
      </c>
      <c r="F75" s="51" t="s">
        <v>215</v>
      </c>
      <c r="G75" s="51" t="s">
        <v>62</v>
      </c>
      <c r="H75" s="51" t="s">
        <v>13</v>
      </c>
      <c r="I75" s="51" t="s">
        <v>26</v>
      </c>
      <c r="J75" s="93" t="s">
        <v>218</v>
      </c>
      <c r="K75" s="95">
        <v>8.64</v>
      </c>
      <c r="L75" s="95"/>
      <c r="M75" s="96"/>
      <c r="N75" s="8"/>
      <c r="O75" s="8"/>
    </row>
    <row r="76" spans="1:15" s="1" customFormat="1" ht="25.5" x14ac:dyDescent="0.2">
      <c r="A76" s="81">
        <f t="shared" si="0"/>
        <v>68</v>
      </c>
      <c r="B76" s="51" t="s">
        <v>86</v>
      </c>
      <c r="C76" s="51" t="s">
        <v>8</v>
      </c>
      <c r="D76" s="51" t="s">
        <v>75</v>
      </c>
      <c r="E76" s="51" t="s">
        <v>18</v>
      </c>
      <c r="F76" s="51" t="s">
        <v>215</v>
      </c>
      <c r="G76" s="51" t="s">
        <v>62</v>
      </c>
      <c r="H76" s="51" t="s">
        <v>13</v>
      </c>
      <c r="I76" s="51" t="s">
        <v>26</v>
      </c>
      <c r="J76" s="93" t="s">
        <v>218</v>
      </c>
      <c r="K76" s="95">
        <v>1.4530000000000001</v>
      </c>
      <c r="L76" s="95"/>
      <c r="M76" s="96"/>
      <c r="N76" s="8"/>
      <c r="O76" s="8"/>
    </row>
    <row r="77" spans="1:15" s="1" customFormat="1" x14ac:dyDescent="0.2">
      <c r="A77" s="81">
        <f t="shared" si="0"/>
        <v>69</v>
      </c>
      <c r="B77" s="14" t="s">
        <v>45</v>
      </c>
      <c r="C77" s="14" t="s">
        <v>8</v>
      </c>
      <c r="D77" s="14" t="s">
        <v>75</v>
      </c>
      <c r="E77" s="14" t="s">
        <v>18</v>
      </c>
      <c r="F77" s="14" t="s">
        <v>45</v>
      </c>
      <c r="G77" s="14" t="s">
        <v>12</v>
      </c>
      <c r="H77" s="14" t="s">
        <v>45</v>
      </c>
      <c r="I77" s="14" t="s">
        <v>26</v>
      </c>
      <c r="J77" s="3" t="s">
        <v>151</v>
      </c>
      <c r="K77" s="21">
        <f>K78</f>
        <v>187.12</v>
      </c>
      <c r="L77" s="21">
        <f t="shared" ref="L77:M77" si="16">L78</f>
        <v>188</v>
      </c>
      <c r="M77" s="28">
        <f t="shared" si="16"/>
        <v>188</v>
      </c>
      <c r="N77" s="8"/>
      <c r="O77" s="8"/>
    </row>
    <row r="78" spans="1:15" s="1" customFormat="1" ht="38.25" x14ac:dyDescent="0.2">
      <c r="A78" s="81">
        <f t="shared" si="0"/>
        <v>70</v>
      </c>
      <c r="B78" s="14" t="s">
        <v>45</v>
      </c>
      <c r="C78" s="14" t="s">
        <v>8</v>
      </c>
      <c r="D78" s="14" t="s">
        <v>75</v>
      </c>
      <c r="E78" s="14" t="s">
        <v>18</v>
      </c>
      <c r="F78" s="14" t="s">
        <v>109</v>
      </c>
      <c r="G78" s="14" t="s">
        <v>62</v>
      </c>
      <c r="H78" s="14" t="s">
        <v>13</v>
      </c>
      <c r="I78" s="14" t="s">
        <v>26</v>
      </c>
      <c r="J78" s="24" t="s">
        <v>110</v>
      </c>
      <c r="K78" s="20">
        <f>SUM(K79:K79)</f>
        <v>187.12</v>
      </c>
      <c r="L78" s="20">
        <f>SUM(L79:L79)</f>
        <v>188</v>
      </c>
      <c r="M78" s="31">
        <f>SUM(M79:M79)</f>
        <v>188</v>
      </c>
      <c r="N78" s="8"/>
      <c r="O78" s="8"/>
    </row>
    <row r="79" spans="1:15" s="1" customFormat="1" ht="38.25" x14ac:dyDescent="0.2">
      <c r="A79" s="81">
        <f t="shared" si="0"/>
        <v>71</v>
      </c>
      <c r="B79" s="14" t="s">
        <v>87</v>
      </c>
      <c r="C79" s="14" t="s">
        <v>8</v>
      </c>
      <c r="D79" s="14" t="s">
        <v>75</v>
      </c>
      <c r="E79" s="14" t="s">
        <v>18</v>
      </c>
      <c r="F79" s="14" t="s">
        <v>109</v>
      </c>
      <c r="G79" s="14" t="s">
        <v>62</v>
      </c>
      <c r="H79" s="14" t="s">
        <v>13</v>
      </c>
      <c r="I79" s="14" t="s">
        <v>26</v>
      </c>
      <c r="J79" s="24" t="s">
        <v>110</v>
      </c>
      <c r="K79" s="20">
        <v>187.12</v>
      </c>
      <c r="L79" s="20">
        <v>188</v>
      </c>
      <c r="M79" s="32">
        <v>188</v>
      </c>
      <c r="N79" s="8"/>
      <c r="O79" s="8"/>
    </row>
    <row r="80" spans="1:15" s="1" customFormat="1" ht="25.5" x14ac:dyDescent="0.2">
      <c r="A80" s="81">
        <f t="shared" ref="A80:A138" si="17">SUM(A79+1)</f>
        <v>72</v>
      </c>
      <c r="B80" s="14" t="s">
        <v>87</v>
      </c>
      <c r="C80" s="14" t="s">
        <v>8</v>
      </c>
      <c r="D80" s="14" t="s">
        <v>32</v>
      </c>
      <c r="E80" s="14" t="s">
        <v>12</v>
      </c>
      <c r="F80" s="14" t="s">
        <v>45</v>
      </c>
      <c r="G80" s="14" t="s">
        <v>12</v>
      </c>
      <c r="H80" s="14" t="s">
        <v>13</v>
      </c>
      <c r="I80" s="14" t="s">
        <v>45</v>
      </c>
      <c r="J80" s="3" t="s">
        <v>4</v>
      </c>
      <c r="K80" s="21">
        <f>SUM(K81+K83)</f>
        <v>3350</v>
      </c>
      <c r="L80" s="21">
        <f>SUM(L81+L83)</f>
        <v>3350</v>
      </c>
      <c r="M80" s="28">
        <f>SUM(M81+M83)</f>
        <v>3350</v>
      </c>
      <c r="N80" s="8"/>
      <c r="O80" s="8"/>
    </row>
    <row r="81" spans="1:15" s="1" customFormat="1" ht="38.25" x14ac:dyDescent="0.2">
      <c r="A81" s="81">
        <f t="shared" si="17"/>
        <v>73</v>
      </c>
      <c r="B81" s="14" t="s">
        <v>87</v>
      </c>
      <c r="C81" s="14" t="s">
        <v>8</v>
      </c>
      <c r="D81" s="14" t="s">
        <v>32</v>
      </c>
      <c r="E81" s="14" t="s">
        <v>18</v>
      </c>
      <c r="F81" s="14" t="s">
        <v>21</v>
      </c>
      <c r="G81" s="14" t="s">
        <v>12</v>
      </c>
      <c r="H81" s="14" t="s">
        <v>13</v>
      </c>
      <c r="I81" s="14" t="s">
        <v>60</v>
      </c>
      <c r="J81" s="3" t="s">
        <v>5</v>
      </c>
      <c r="K81" s="20">
        <f>SUM(K82)</f>
        <v>2400</v>
      </c>
      <c r="L81" s="20">
        <f>SUM(L82)</f>
        <v>2500</v>
      </c>
      <c r="M81" s="31">
        <f>SUM(M82)</f>
        <v>2500</v>
      </c>
      <c r="N81" s="8"/>
      <c r="O81" s="8"/>
    </row>
    <row r="82" spans="1:15" s="1" customFormat="1" ht="102" x14ac:dyDescent="0.2">
      <c r="A82" s="81">
        <f t="shared" si="17"/>
        <v>74</v>
      </c>
      <c r="B82" s="14" t="s">
        <v>87</v>
      </c>
      <c r="C82" s="14" t="s">
        <v>8</v>
      </c>
      <c r="D82" s="14" t="s">
        <v>32</v>
      </c>
      <c r="E82" s="14" t="s">
        <v>18</v>
      </c>
      <c r="F82" s="14" t="s">
        <v>94</v>
      </c>
      <c r="G82" s="14" t="s">
        <v>62</v>
      </c>
      <c r="H82" s="14" t="s">
        <v>13</v>
      </c>
      <c r="I82" s="14" t="s">
        <v>60</v>
      </c>
      <c r="J82" s="24" t="s">
        <v>95</v>
      </c>
      <c r="K82" s="20">
        <v>2400</v>
      </c>
      <c r="L82" s="20">
        <v>2500</v>
      </c>
      <c r="M82" s="31">
        <v>2500</v>
      </c>
      <c r="N82" s="8"/>
      <c r="O82" s="8"/>
    </row>
    <row r="83" spans="1:15" s="1" customFormat="1" ht="38.25" x14ac:dyDescent="0.2">
      <c r="A83" s="81">
        <f t="shared" si="17"/>
        <v>75</v>
      </c>
      <c r="B83" s="14" t="s">
        <v>87</v>
      </c>
      <c r="C83" s="14" t="s">
        <v>8</v>
      </c>
      <c r="D83" s="14" t="s">
        <v>32</v>
      </c>
      <c r="E83" s="14" t="s">
        <v>24</v>
      </c>
      <c r="F83" s="14" t="s">
        <v>15</v>
      </c>
      <c r="G83" s="14" t="s">
        <v>12</v>
      </c>
      <c r="H83" s="14" t="s">
        <v>13</v>
      </c>
      <c r="I83" s="14" t="s">
        <v>102</v>
      </c>
      <c r="J83" s="24" t="s">
        <v>104</v>
      </c>
      <c r="K83" s="20">
        <f>SUM(K84)</f>
        <v>950</v>
      </c>
      <c r="L83" s="20">
        <f>SUM(L84)</f>
        <v>850</v>
      </c>
      <c r="M83" s="31">
        <f>SUM(M84)</f>
        <v>850</v>
      </c>
      <c r="N83" s="8"/>
      <c r="O83" s="8"/>
    </row>
    <row r="84" spans="1:15" s="1" customFormat="1" ht="51" x14ac:dyDescent="0.2">
      <c r="A84" s="81">
        <f t="shared" si="17"/>
        <v>76</v>
      </c>
      <c r="B84" s="14" t="s">
        <v>87</v>
      </c>
      <c r="C84" s="14" t="s">
        <v>8</v>
      </c>
      <c r="D84" s="14" t="s">
        <v>32</v>
      </c>
      <c r="E84" s="14" t="s">
        <v>24</v>
      </c>
      <c r="F84" s="14" t="s">
        <v>17</v>
      </c>
      <c r="G84" s="14" t="s">
        <v>62</v>
      </c>
      <c r="H84" s="14" t="s">
        <v>13</v>
      </c>
      <c r="I84" s="14" t="s">
        <v>102</v>
      </c>
      <c r="J84" s="24" t="s">
        <v>103</v>
      </c>
      <c r="K84" s="20">
        <v>950</v>
      </c>
      <c r="L84" s="20">
        <v>850</v>
      </c>
      <c r="M84" s="31">
        <v>850</v>
      </c>
      <c r="N84" s="8"/>
      <c r="O84" s="8"/>
    </row>
    <row r="85" spans="1:15" s="1" customFormat="1" ht="25.5" x14ac:dyDescent="0.2">
      <c r="A85" s="81">
        <f t="shared" si="17"/>
        <v>77</v>
      </c>
      <c r="B85" s="14" t="s">
        <v>45</v>
      </c>
      <c r="C85" s="14" t="s">
        <v>8</v>
      </c>
      <c r="D85" s="14" t="s">
        <v>33</v>
      </c>
      <c r="E85" s="14" t="s">
        <v>12</v>
      </c>
      <c r="F85" s="14" t="s">
        <v>45</v>
      </c>
      <c r="G85" s="14" t="s">
        <v>12</v>
      </c>
      <c r="H85" s="14" t="s">
        <v>13</v>
      </c>
      <c r="I85" s="14" t="s">
        <v>45</v>
      </c>
      <c r="J85" s="3" t="s">
        <v>6</v>
      </c>
      <c r="K85" s="21">
        <f>SUM(K86:K101)</f>
        <v>1950</v>
      </c>
      <c r="L85" s="21">
        <f>SUM(L86:L101)</f>
        <v>1950</v>
      </c>
      <c r="M85" s="28">
        <f>SUM(M86:M101)</f>
        <v>1950</v>
      </c>
      <c r="N85" s="8"/>
      <c r="O85" s="8"/>
    </row>
    <row r="86" spans="1:15" s="1" customFormat="1" ht="89.25" x14ac:dyDescent="0.2">
      <c r="A86" s="81">
        <f t="shared" si="17"/>
        <v>78</v>
      </c>
      <c r="B86" s="14" t="s">
        <v>45</v>
      </c>
      <c r="C86" s="14" t="s">
        <v>8</v>
      </c>
      <c r="D86" s="14" t="s">
        <v>33</v>
      </c>
      <c r="E86" s="14" t="s">
        <v>14</v>
      </c>
      <c r="F86" s="14" t="s">
        <v>152</v>
      </c>
      <c r="G86" s="14" t="s">
        <v>14</v>
      </c>
      <c r="H86" s="14" t="s">
        <v>13</v>
      </c>
      <c r="I86" s="14" t="s">
        <v>27</v>
      </c>
      <c r="J86" s="54" t="s">
        <v>153</v>
      </c>
      <c r="K86" s="20">
        <v>31.6</v>
      </c>
      <c r="L86" s="20">
        <v>23</v>
      </c>
      <c r="M86" s="31">
        <v>23</v>
      </c>
      <c r="N86" s="8"/>
      <c r="O86" s="8"/>
    </row>
    <row r="87" spans="1:15" s="1" customFormat="1" ht="118.5" customHeight="1" x14ac:dyDescent="0.2">
      <c r="A87" s="81">
        <f t="shared" si="17"/>
        <v>79</v>
      </c>
      <c r="B87" s="14" t="s">
        <v>45</v>
      </c>
      <c r="C87" s="14" t="s">
        <v>8</v>
      </c>
      <c r="D87" s="14" t="s">
        <v>33</v>
      </c>
      <c r="E87" s="14" t="s">
        <v>14</v>
      </c>
      <c r="F87" s="14" t="s">
        <v>154</v>
      </c>
      <c r="G87" s="14" t="s">
        <v>14</v>
      </c>
      <c r="H87" s="14" t="s">
        <v>13</v>
      </c>
      <c r="I87" s="14" t="s">
        <v>27</v>
      </c>
      <c r="J87" s="55" t="s">
        <v>155</v>
      </c>
      <c r="K87" s="20">
        <v>457.92</v>
      </c>
      <c r="L87" s="20">
        <v>325</v>
      </c>
      <c r="M87" s="31">
        <v>325</v>
      </c>
      <c r="N87" s="8"/>
      <c r="O87" s="8"/>
    </row>
    <row r="88" spans="1:15" s="1" customFormat="1" ht="91.15" customHeight="1" x14ac:dyDescent="0.2">
      <c r="A88" s="81">
        <f t="shared" si="17"/>
        <v>80</v>
      </c>
      <c r="B88" s="14" t="s">
        <v>45</v>
      </c>
      <c r="C88" s="14" t="s">
        <v>8</v>
      </c>
      <c r="D88" s="14" t="s">
        <v>33</v>
      </c>
      <c r="E88" s="14" t="s">
        <v>14</v>
      </c>
      <c r="F88" s="14" t="s">
        <v>157</v>
      </c>
      <c r="G88" s="14" t="s">
        <v>14</v>
      </c>
      <c r="H88" s="14" t="s">
        <v>13</v>
      </c>
      <c r="I88" s="14" t="s">
        <v>27</v>
      </c>
      <c r="J88" s="56" t="s">
        <v>156</v>
      </c>
      <c r="K88" s="20">
        <v>60</v>
      </c>
      <c r="L88" s="20">
        <v>131</v>
      </c>
      <c r="M88" s="31">
        <v>131</v>
      </c>
      <c r="N88" s="8"/>
      <c r="O88" s="8"/>
    </row>
    <row r="89" spans="1:15" s="1" customFormat="1" ht="102" x14ac:dyDescent="0.2">
      <c r="A89" s="81">
        <f t="shared" si="17"/>
        <v>81</v>
      </c>
      <c r="B89" s="14" t="s">
        <v>45</v>
      </c>
      <c r="C89" s="14" t="s">
        <v>8</v>
      </c>
      <c r="D89" s="14" t="s">
        <v>33</v>
      </c>
      <c r="E89" s="14" t="s">
        <v>14</v>
      </c>
      <c r="F89" s="14" t="s">
        <v>158</v>
      </c>
      <c r="G89" s="14" t="s">
        <v>14</v>
      </c>
      <c r="H89" s="14" t="s">
        <v>13</v>
      </c>
      <c r="I89" s="14" t="s">
        <v>27</v>
      </c>
      <c r="J89" s="59" t="s">
        <v>159</v>
      </c>
      <c r="K89" s="20">
        <v>100</v>
      </c>
      <c r="L89" s="20">
        <v>150</v>
      </c>
      <c r="M89" s="31">
        <v>150</v>
      </c>
      <c r="N89" s="8"/>
      <c r="O89" s="8"/>
    </row>
    <row r="90" spans="1:15" s="1" customFormat="1" ht="153" x14ac:dyDescent="0.2">
      <c r="A90" s="81">
        <f t="shared" si="17"/>
        <v>82</v>
      </c>
      <c r="B90" s="14" t="s">
        <v>45</v>
      </c>
      <c r="C90" s="14" t="s">
        <v>8</v>
      </c>
      <c r="D90" s="14" t="s">
        <v>33</v>
      </c>
      <c r="E90" s="14" t="s">
        <v>14</v>
      </c>
      <c r="F90" s="14" t="s">
        <v>185</v>
      </c>
      <c r="G90" s="14" t="s">
        <v>14</v>
      </c>
      <c r="H90" s="14" t="s">
        <v>13</v>
      </c>
      <c r="I90" s="14" t="s">
        <v>27</v>
      </c>
      <c r="J90" s="112" t="s">
        <v>248</v>
      </c>
      <c r="K90" s="20">
        <v>3</v>
      </c>
      <c r="L90" s="20"/>
      <c r="M90" s="31"/>
      <c r="N90" s="8"/>
      <c r="O90" s="8"/>
    </row>
    <row r="91" spans="1:15" s="1" customFormat="1" ht="97.5" customHeight="1" x14ac:dyDescent="0.2">
      <c r="A91" s="81">
        <f t="shared" si="17"/>
        <v>83</v>
      </c>
      <c r="B91" s="14" t="s">
        <v>45</v>
      </c>
      <c r="C91" s="14" t="s">
        <v>8</v>
      </c>
      <c r="D91" s="14" t="s">
        <v>33</v>
      </c>
      <c r="E91" s="14" t="s">
        <v>14</v>
      </c>
      <c r="F91" s="14" t="s">
        <v>249</v>
      </c>
      <c r="G91" s="14" t="s">
        <v>14</v>
      </c>
      <c r="H91" s="14" t="s">
        <v>13</v>
      </c>
      <c r="I91" s="14" t="s">
        <v>27</v>
      </c>
      <c r="J91" s="112" t="s">
        <v>250</v>
      </c>
      <c r="K91" s="20">
        <v>4.5</v>
      </c>
      <c r="L91" s="20"/>
      <c r="M91" s="31"/>
      <c r="N91" s="8"/>
      <c r="O91" s="8"/>
    </row>
    <row r="92" spans="1:15" s="1" customFormat="1" ht="114.75" x14ac:dyDescent="0.2">
      <c r="A92" s="81">
        <f t="shared" si="17"/>
        <v>84</v>
      </c>
      <c r="B92" s="14" t="s">
        <v>45</v>
      </c>
      <c r="C92" s="14" t="s">
        <v>8</v>
      </c>
      <c r="D92" s="14" t="s">
        <v>33</v>
      </c>
      <c r="E92" s="14" t="s">
        <v>14</v>
      </c>
      <c r="F92" s="14" t="s">
        <v>178</v>
      </c>
      <c r="G92" s="14" t="s">
        <v>14</v>
      </c>
      <c r="H92" s="14" t="s">
        <v>13</v>
      </c>
      <c r="I92" s="14" t="s">
        <v>27</v>
      </c>
      <c r="J92" s="63" t="s">
        <v>179</v>
      </c>
      <c r="K92" s="20">
        <v>150</v>
      </c>
      <c r="L92" s="20">
        <v>150</v>
      </c>
      <c r="M92" s="31">
        <v>150</v>
      </c>
      <c r="N92" s="8"/>
      <c r="O92" s="8"/>
    </row>
    <row r="93" spans="1:15" s="1" customFormat="1" ht="140.25" x14ac:dyDescent="0.2">
      <c r="A93" s="81">
        <f t="shared" si="17"/>
        <v>85</v>
      </c>
      <c r="B93" s="14" t="s">
        <v>45</v>
      </c>
      <c r="C93" s="14" t="s">
        <v>8</v>
      </c>
      <c r="D93" s="14" t="s">
        <v>33</v>
      </c>
      <c r="E93" s="14" t="s">
        <v>14</v>
      </c>
      <c r="F93" s="14" t="s">
        <v>180</v>
      </c>
      <c r="G93" s="14" t="s">
        <v>14</v>
      </c>
      <c r="H93" s="14" t="s">
        <v>13</v>
      </c>
      <c r="I93" s="14" t="s">
        <v>27</v>
      </c>
      <c r="J93" s="64" t="s">
        <v>181</v>
      </c>
      <c r="K93" s="20"/>
      <c r="L93" s="20">
        <v>35</v>
      </c>
      <c r="M93" s="31">
        <v>35</v>
      </c>
      <c r="N93" s="8"/>
      <c r="O93" s="8"/>
    </row>
    <row r="94" spans="1:15" s="1" customFormat="1" ht="102" x14ac:dyDescent="0.2">
      <c r="A94" s="81">
        <f t="shared" si="17"/>
        <v>86</v>
      </c>
      <c r="B94" s="14" t="s">
        <v>45</v>
      </c>
      <c r="C94" s="14" t="s">
        <v>8</v>
      </c>
      <c r="D94" s="14" t="s">
        <v>33</v>
      </c>
      <c r="E94" s="14" t="s">
        <v>14</v>
      </c>
      <c r="F94" s="14" t="s">
        <v>182</v>
      </c>
      <c r="G94" s="14" t="s">
        <v>14</v>
      </c>
      <c r="H94" s="14" t="s">
        <v>13</v>
      </c>
      <c r="I94" s="14" t="s">
        <v>27</v>
      </c>
      <c r="J94" s="63" t="s">
        <v>183</v>
      </c>
      <c r="K94" s="20">
        <v>15</v>
      </c>
      <c r="L94" s="20">
        <v>15</v>
      </c>
      <c r="M94" s="31">
        <v>15</v>
      </c>
      <c r="N94" s="8"/>
      <c r="O94" s="8"/>
    </row>
    <row r="95" spans="1:15" s="1" customFormat="1" ht="89.25" x14ac:dyDescent="0.2">
      <c r="A95" s="81">
        <f t="shared" si="17"/>
        <v>87</v>
      </c>
      <c r="B95" s="14" t="s">
        <v>45</v>
      </c>
      <c r="C95" s="51" t="s">
        <v>8</v>
      </c>
      <c r="D95" s="51" t="s">
        <v>33</v>
      </c>
      <c r="E95" s="51" t="s">
        <v>14</v>
      </c>
      <c r="F95" s="51" t="s">
        <v>205</v>
      </c>
      <c r="G95" s="51" t="s">
        <v>14</v>
      </c>
      <c r="H95" s="51" t="s">
        <v>13</v>
      </c>
      <c r="I95" s="51" t="s">
        <v>27</v>
      </c>
      <c r="J95" s="99" t="s">
        <v>206</v>
      </c>
      <c r="K95" s="20">
        <v>250</v>
      </c>
      <c r="L95" s="20">
        <v>250</v>
      </c>
      <c r="M95" s="31">
        <v>250</v>
      </c>
      <c r="N95" s="8"/>
      <c r="O95" s="8"/>
    </row>
    <row r="96" spans="1:15" s="1" customFormat="1" ht="102" x14ac:dyDescent="0.2">
      <c r="A96" s="81">
        <f t="shared" si="17"/>
        <v>88</v>
      </c>
      <c r="B96" s="14" t="s">
        <v>45</v>
      </c>
      <c r="C96" s="14" t="s">
        <v>8</v>
      </c>
      <c r="D96" s="14" t="s">
        <v>33</v>
      </c>
      <c r="E96" s="14" t="s">
        <v>14</v>
      </c>
      <c r="F96" s="14" t="s">
        <v>161</v>
      </c>
      <c r="G96" s="14" t="s">
        <v>14</v>
      </c>
      <c r="H96" s="14" t="s">
        <v>13</v>
      </c>
      <c r="I96" s="14" t="s">
        <v>27</v>
      </c>
      <c r="J96" s="57" t="s">
        <v>160</v>
      </c>
      <c r="K96" s="20">
        <v>530</v>
      </c>
      <c r="L96" s="20">
        <v>530</v>
      </c>
      <c r="M96" s="31">
        <v>530</v>
      </c>
      <c r="N96" s="8"/>
      <c r="O96" s="8"/>
    </row>
    <row r="97" spans="1:15" s="1" customFormat="1" ht="57.75" customHeight="1" x14ac:dyDescent="0.2">
      <c r="A97" s="81">
        <f t="shared" si="17"/>
        <v>89</v>
      </c>
      <c r="B97" s="78" t="s">
        <v>87</v>
      </c>
      <c r="C97" s="14" t="s">
        <v>8</v>
      </c>
      <c r="D97" s="14" t="s">
        <v>33</v>
      </c>
      <c r="E97" s="14" t="s">
        <v>18</v>
      </c>
      <c r="F97" s="14" t="s">
        <v>163</v>
      </c>
      <c r="G97" s="14" t="s">
        <v>18</v>
      </c>
      <c r="H97" s="14" t="s">
        <v>13</v>
      </c>
      <c r="I97" s="14" t="s">
        <v>27</v>
      </c>
      <c r="J97" s="58" t="s">
        <v>162</v>
      </c>
      <c r="K97" s="20">
        <v>200</v>
      </c>
      <c r="L97" s="20">
        <v>200</v>
      </c>
      <c r="M97" s="31">
        <v>200</v>
      </c>
      <c r="N97" s="8"/>
      <c r="O97" s="8"/>
    </row>
    <row r="98" spans="1:15" s="1" customFormat="1" ht="57.75" customHeight="1" x14ac:dyDescent="0.2">
      <c r="A98" s="81">
        <f t="shared" si="17"/>
        <v>90</v>
      </c>
      <c r="B98" s="78" t="s">
        <v>246</v>
      </c>
      <c r="C98" s="14" t="s">
        <v>8</v>
      </c>
      <c r="D98" s="14" t="s">
        <v>33</v>
      </c>
      <c r="E98" s="14" t="s">
        <v>22</v>
      </c>
      <c r="F98" s="51" t="s">
        <v>15</v>
      </c>
      <c r="G98" s="14" t="s">
        <v>62</v>
      </c>
      <c r="H98" s="14" t="s">
        <v>13</v>
      </c>
      <c r="I98" s="14" t="s">
        <v>27</v>
      </c>
      <c r="J98" s="72" t="s">
        <v>247</v>
      </c>
      <c r="K98" s="20">
        <v>7.98</v>
      </c>
      <c r="L98" s="20"/>
      <c r="M98" s="31"/>
      <c r="N98" s="8"/>
      <c r="O98" s="8"/>
    </row>
    <row r="99" spans="1:15" s="1" customFormat="1" ht="85.5" customHeight="1" x14ac:dyDescent="0.2">
      <c r="A99" s="81">
        <f t="shared" si="17"/>
        <v>91</v>
      </c>
      <c r="B99" s="14" t="s">
        <v>45</v>
      </c>
      <c r="C99" s="14" t="s">
        <v>8</v>
      </c>
      <c r="D99" s="14" t="s">
        <v>33</v>
      </c>
      <c r="E99" s="14" t="s">
        <v>22</v>
      </c>
      <c r="F99" s="51" t="s">
        <v>165</v>
      </c>
      <c r="G99" s="14" t="s">
        <v>62</v>
      </c>
      <c r="H99" s="14" t="s">
        <v>13</v>
      </c>
      <c r="I99" s="14" t="s">
        <v>27</v>
      </c>
      <c r="J99" s="72" t="s">
        <v>164</v>
      </c>
      <c r="K99" s="20">
        <v>98</v>
      </c>
      <c r="L99" s="20">
        <v>100</v>
      </c>
      <c r="M99" s="31">
        <v>100</v>
      </c>
      <c r="N99" s="8"/>
      <c r="O99" s="8"/>
    </row>
    <row r="100" spans="1:15" s="1" customFormat="1" ht="165.75" x14ac:dyDescent="0.2">
      <c r="A100" s="81">
        <f t="shared" si="17"/>
        <v>92</v>
      </c>
      <c r="B100" s="14" t="s">
        <v>45</v>
      </c>
      <c r="C100" s="14" t="s">
        <v>8</v>
      </c>
      <c r="D100" s="14" t="s">
        <v>33</v>
      </c>
      <c r="E100" s="14" t="s">
        <v>184</v>
      </c>
      <c r="F100" s="14" t="s">
        <v>185</v>
      </c>
      <c r="G100" s="14" t="s">
        <v>14</v>
      </c>
      <c r="H100" s="14" t="s">
        <v>186</v>
      </c>
      <c r="I100" s="14" t="s">
        <v>27</v>
      </c>
      <c r="J100" s="65" t="s">
        <v>187</v>
      </c>
      <c r="K100" s="20">
        <v>40</v>
      </c>
      <c r="L100" s="20">
        <v>40</v>
      </c>
      <c r="M100" s="31">
        <v>40</v>
      </c>
      <c r="N100" s="8"/>
      <c r="O100" s="8"/>
    </row>
    <row r="101" spans="1:15" s="1" customFormat="1" ht="102" x14ac:dyDescent="0.2">
      <c r="A101" s="81">
        <f t="shared" si="17"/>
        <v>93</v>
      </c>
      <c r="B101" s="97" t="s">
        <v>47</v>
      </c>
      <c r="C101" s="51" t="s">
        <v>8</v>
      </c>
      <c r="D101" s="51" t="s">
        <v>33</v>
      </c>
      <c r="E101" s="51" t="s">
        <v>184</v>
      </c>
      <c r="F101" s="51" t="s">
        <v>219</v>
      </c>
      <c r="G101" s="51" t="s">
        <v>14</v>
      </c>
      <c r="H101" s="51" t="s">
        <v>13</v>
      </c>
      <c r="I101" s="51" t="s">
        <v>27</v>
      </c>
      <c r="J101" s="72" t="s">
        <v>220</v>
      </c>
      <c r="K101" s="20">
        <v>2</v>
      </c>
      <c r="L101" s="20">
        <v>1</v>
      </c>
      <c r="M101" s="31">
        <v>1</v>
      </c>
      <c r="N101" s="8"/>
      <c r="O101" s="8"/>
    </row>
    <row r="102" spans="1:15" s="1" customFormat="1" x14ac:dyDescent="0.2">
      <c r="A102" s="81">
        <f t="shared" si="17"/>
        <v>94</v>
      </c>
      <c r="B102" s="14" t="s">
        <v>86</v>
      </c>
      <c r="C102" s="13" t="s">
        <v>34</v>
      </c>
      <c r="D102" s="13" t="s">
        <v>12</v>
      </c>
      <c r="E102" s="13" t="s">
        <v>12</v>
      </c>
      <c r="F102" s="13" t="s">
        <v>45</v>
      </c>
      <c r="G102" s="13" t="s">
        <v>12</v>
      </c>
      <c r="H102" s="13" t="s">
        <v>13</v>
      </c>
      <c r="I102" s="13" t="s">
        <v>45</v>
      </c>
      <c r="J102" s="3" t="s">
        <v>58</v>
      </c>
      <c r="K102" s="21">
        <f>SUM(K103)+K132+K134+K136</f>
        <v>1658007.9969999997</v>
      </c>
      <c r="L102" s="21">
        <f t="shared" ref="L102:M102" si="18">SUM(L103)</f>
        <v>945119.65299999993</v>
      </c>
      <c r="M102" s="28">
        <f t="shared" si="18"/>
        <v>943759.81</v>
      </c>
      <c r="N102" s="8"/>
      <c r="O102" s="8"/>
    </row>
    <row r="103" spans="1:15" s="1" customFormat="1" ht="38.25" x14ac:dyDescent="0.2">
      <c r="A103" s="81">
        <f t="shared" si="17"/>
        <v>95</v>
      </c>
      <c r="B103" s="14" t="s">
        <v>86</v>
      </c>
      <c r="C103" s="14" t="s">
        <v>34</v>
      </c>
      <c r="D103" s="14" t="s">
        <v>18</v>
      </c>
      <c r="E103" s="14" t="s">
        <v>12</v>
      </c>
      <c r="F103" s="14" t="s">
        <v>45</v>
      </c>
      <c r="G103" s="14" t="s">
        <v>12</v>
      </c>
      <c r="H103" s="14" t="s">
        <v>13</v>
      </c>
      <c r="I103" s="14" t="s">
        <v>45</v>
      </c>
      <c r="J103" s="3" t="s">
        <v>105</v>
      </c>
      <c r="K103" s="20">
        <f>SUM(K104+K122+K110+K127+K130)</f>
        <v>1664182.4569999999</v>
      </c>
      <c r="L103" s="20">
        <f t="shared" ref="L103" si="19">SUM(L104+L122+L110+L127+L130)</f>
        <v>945119.65299999993</v>
      </c>
      <c r="M103" s="31">
        <f>SUM(M104+M122+M110+M127+M130)</f>
        <v>943759.81</v>
      </c>
      <c r="N103" s="8"/>
      <c r="O103" s="8"/>
    </row>
    <row r="104" spans="1:15" s="1" customFormat="1" ht="25.5" x14ac:dyDescent="0.2">
      <c r="A104" s="81">
        <f t="shared" si="17"/>
        <v>96</v>
      </c>
      <c r="B104" s="14" t="s">
        <v>86</v>
      </c>
      <c r="C104" s="14" t="s">
        <v>34</v>
      </c>
      <c r="D104" s="14" t="s">
        <v>18</v>
      </c>
      <c r="E104" s="14" t="s">
        <v>14</v>
      </c>
      <c r="F104" s="14" t="s">
        <v>45</v>
      </c>
      <c r="G104" s="14" t="s">
        <v>12</v>
      </c>
      <c r="H104" s="14" t="s">
        <v>13</v>
      </c>
      <c r="I104" s="14" t="s">
        <v>125</v>
      </c>
      <c r="J104" s="3" t="s">
        <v>59</v>
      </c>
      <c r="K104" s="16">
        <f>K105+K107+K109</f>
        <v>320209.90000000002</v>
      </c>
      <c r="L104" s="16">
        <f t="shared" ref="L104:M104" si="20">L105+L107+L109</f>
        <v>226221.1</v>
      </c>
      <c r="M104" s="35">
        <f t="shared" si="20"/>
        <v>226221.1</v>
      </c>
      <c r="N104" s="8"/>
      <c r="O104" s="8"/>
    </row>
    <row r="105" spans="1:15" s="1" customFormat="1" ht="25.5" x14ac:dyDescent="0.2">
      <c r="A105" s="81">
        <f t="shared" si="17"/>
        <v>97</v>
      </c>
      <c r="B105" s="14" t="s">
        <v>86</v>
      </c>
      <c r="C105" s="14" t="s">
        <v>34</v>
      </c>
      <c r="D105" s="14" t="s">
        <v>18</v>
      </c>
      <c r="E105" s="14" t="s">
        <v>14</v>
      </c>
      <c r="F105" s="14" t="s">
        <v>78</v>
      </c>
      <c r="G105" s="14" t="s">
        <v>12</v>
      </c>
      <c r="H105" s="14" t="s">
        <v>13</v>
      </c>
      <c r="I105" s="14" t="s">
        <v>125</v>
      </c>
      <c r="J105" s="3" t="s">
        <v>76</v>
      </c>
      <c r="K105" s="16">
        <f>SUM(K106)</f>
        <v>185726.2</v>
      </c>
      <c r="L105" s="16">
        <f>SUM(L106)</f>
        <v>148581</v>
      </c>
      <c r="M105" s="35">
        <f>SUM(M106)</f>
        <v>148581</v>
      </c>
      <c r="N105" s="8"/>
      <c r="O105" s="8"/>
    </row>
    <row r="106" spans="1:15" s="1" customFormat="1" ht="25.5" x14ac:dyDescent="0.2">
      <c r="A106" s="81">
        <f t="shared" si="17"/>
        <v>98</v>
      </c>
      <c r="B106" s="14" t="s">
        <v>86</v>
      </c>
      <c r="C106" s="15" t="s">
        <v>34</v>
      </c>
      <c r="D106" s="15" t="s">
        <v>18</v>
      </c>
      <c r="E106" s="15" t="s">
        <v>140</v>
      </c>
      <c r="F106" s="15" t="s">
        <v>78</v>
      </c>
      <c r="G106" s="15" t="s">
        <v>62</v>
      </c>
      <c r="H106" s="15" t="s">
        <v>13</v>
      </c>
      <c r="I106" s="14" t="s">
        <v>125</v>
      </c>
      <c r="J106" s="3" t="s">
        <v>77</v>
      </c>
      <c r="K106" s="68">
        <v>185726.2</v>
      </c>
      <c r="L106" s="68">
        <v>148581</v>
      </c>
      <c r="M106" s="83">
        <v>148581</v>
      </c>
      <c r="N106" s="8"/>
      <c r="O106" s="8"/>
    </row>
    <row r="107" spans="1:15" s="1" customFormat="1" ht="39.75" customHeight="1" x14ac:dyDescent="0.2">
      <c r="A107" s="81">
        <f t="shared" si="17"/>
        <v>99</v>
      </c>
      <c r="B107" s="14" t="s">
        <v>86</v>
      </c>
      <c r="C107" s="15" t="s">
        <v>34</v>
      </c>
      <c r="D107" s="15" t="s">
        <v>18</v>
      </c>
      <c r="E107" s="15" t="s">
        <v>140</v>
      </c>
      <c r="F107" s="15" t="s">
        <v>141</v>
      </c>
      <c r="G107" s="15" t="s">
        <v>12</v>
      </c>
      <c r="H107" s="15" t="s">
        <v>13</v>
      </c>
      <c r="I107" s="14" t="s">
        <v>125</v>
      </c>
      <c r="J107" s="3" t="s">
        <v>123</v>
      </c>
      <c r="K107" s="16">
        <f>K108</f>
        <v>12198.4</v>
      </c>
      <c r="L107" s="16">
        <f>L108</f>
        <v>6143</v>
      </c>
      <c r="M107" s="35">
        <f>M108</f>
        <v>6143</v>
      </c>
      <c r="N107" s="8"/>
      <c r="O107" s="8"/>
    </row>
    <row r="108" spans="1:15" s="1" customFormat="1" ht="38.25" x14ac:dyDescent="0.2">
      <c r="A108" s="81">
        <f t="shared" si="17"/>
        <v>100</v>
      </c>
      <c r="B108" s="14" t="s">
        <v>86</v>
      </c>
      <c r="C108" s="15" t="s">
        <v>34</v>
      </c>
      <c r="D108" s="15" t="s">
        <v>18</v>
      </c>
      <c r="E108" s="15" t="s">
        <v>140</v>
      </c>
      <c r="F108" s="15" t="s">
        <v>141</v>
      </c>
      <c r="G108" s="15" t="s">
        <v>62</v>
      </c>
      <c r="H108" s="15" t="s">
        <v>13</v>
      </c>
      <c r="I108" s="14" t="s">
        <v>125</v>
      </c>
      <c r="J108" s="3" t="s">
        <v>122</v>
      </c>
      <c r="K108" s="69">
        <v>12198.4</v>
      </c>
      <c r="L108" s="69">
        <v>6143</v>
      </c>
      <c r="M108" s="84">
        <v>6143</v>
      </c>
      <c r="N108" s="8"/>
      <c r="O108" s="8"/>
    </row>
    <row r="109" spans="1:15" s="1" customFormat="1" ht="28.15" customHeight="1" x14ac:dyDescent="0.2">
      <c r="A109" s="81">
        <f t="shared" si="17"/>
        <v>101</v>
      </c>
      <c r="B109" s="51" t="s">
        <v>86</v>
      </c>
      <c r="C109" s="49" t="s">
        <v>34</v>
      </c>
      <c r="D109" s="49" t="s">
        <v>18</v>
      </c>
      <c r="E109" s="49" t="s">
        <v>195</v>
      </c>
      <c r="F109" s="49" t="s">
        <v>79</v>
      </c>
      <c r="G109" s="49" t="s">
        <v>62</v>
      </c>
      <c r="H109" s="49" t="s">
        <v>13</v>
      </c>
      <c r="I109" s="51" t="s">
        <v>125</v>
      </c>
      <c r="J109" s="104" t="s">
        <v>230</v>
      </c>
      <c r="K109" s="70">
        <v>122285.3</v>
      </c>
      <c r="L109" s="70">
        <v>71497.100000000006</v>
      </c>
      <c r="M109" s="85">
        <v>71497.100000000006</v>
      </c>
      <c r="N109" s="8"/>
      <c r="O109" s="8"/>
    </row>
    <row r="110" spans="1:15" s="1" customFormat="1" ht="32.25" customHeight="1" x14ac:dyDescent="0.2">
      <c r="A110" s="81">
        <f t="shared" si="17"/>
        <v>102</v>
      </c>
      <c r="B110" s="14" t="s">
        <v>86</v>
      </c>
      <c r="C110" s="15" t="s">
        <v>34</v>
      </c>
      <c r="D110" s="15" t="s">
        <v>18</v>
      </c>
      <c r="E110" s="15" t="s">
        <v>18</v>
      </c>
      <c r="F110" s="15" t="s">
        <v>45</v>
      </c>
      <c r="G110" s="15" t="s">
        <v>12</v>
      </c>
      <c r="H110" s="15" t="s">
        <v>13</v>
      </c>
      <c r="I110" s="14" t="s">
        <v>125</v>
      </c>
      <c r="J110" s="3" t="s">
        <v>84</v>
      </c>
      <c r="K110" s="20">
        <f>SUM(K111:K121)</f>
        <v>568259.647</v>
      </c>
      <c r="L110" s="20">
        <f t="shared" ref="L110:M110" si="21">SUM(L111:L121)</f>
        <v>67362.853000000003</v>
      </c>
      <c r="M110" s="31">
        <f t="shared" si="21"/>
        <v>63514.81</v>
      </c>
      <c r="N110" s="8"/>
      <c r="O110" s="8"/>
    </row>
    <row r="111" spans="1:15" s="1" customFormat="1" ht="89.25" x14ac:dyDescent="0.2">
      <c r="A111" s="81">
        <f t="shared" si="17"/>
        <v>103</v>
      </c>
      <c r="B111" s="14" t="s">
        <v>86</v>
      </c>
      <c r="C111" s="15" t="s">
        <v>34</v>
      </c>
      <c r="D111" s="15" t="s">
        <v>18</v>
      </c>
      <c r="E111" s="15" t="s">
        <v>166</v>
      </c>
      <c r="F111" s="15" t="s">
        <v>167</v>
      </c>
      <c r="G111" s="15" t="s">
        <v>62</v>
      </c>
      <c r="H111" s="15" t="s">
        <v>13</v>
      </c>
      <c r="I111" s="14" t="s">
        <v>125</v>
      </c>
      <c r="J111" s="3" t="s">
        <v>168</v>
      </c>
      <c r="K111" s="111">
        <v>10985.67</v>
      </c>
      <c r="L111" s="71"/>
      <c r="M111" s="86"/>
      <c r="N111" s="8"/>
      <c r="O111" s="8"/>
    </row>
    <row r="112" spans="1:15" s="1" customFormat="1" ht="51" x14ac:dyDescent="0.2">
      <c r="A112" s="81">
        <f t="shared" si="17"/>
        <v>104</v>
      </c>
      <c r="B112" s="14" t="s">
        <v>86</v>
      </c>
      <c r="C112" s="15" t="s">
        <v>34</v>
      </c>
      <c r="D112" s="15" t="s">
        <v>18</v>
      </c>
      <c r="E112" s="15" t="s">
        <v>166</v>
      </c>
      <c r="F112" s="15" t="s">
        <v>169</v>
      </c>
      <c r="G112" s="15" t="s">
        <v>62</v>
      </c>
      <c r="H112" s="15" t="s">
        <v>13</v>
      </c>
      <c r="I112" s="14" t="s">
        <v>125</v>
      </c>
      <c r="J112" s="3" t="s">
        <v>170</v>
      </c>
      <c r="K112" s="111">
        <v>6171.0739999999996</v>
      </c>
      <c r="L112" s="71"/>
      <c r="M112" s="86"/>
      <c r="N112" s="8"/>
      <c r="O112" s="8"/>
    </row>
    <row r="113" spans="1:15" s="1" customFormat="1" ht="63.75" x14ac:dyDescent="0.2">
      <c r="A113" s="81">
        <f t="shared" si="17"/>
        <v>105</v>
      </c>
      <c r="B113" s="51" t="s">
        <v>86</v>
      </c>
      <c r="C113" s="49" t="s">
        <v>34</v>
      </c>
      <c r="D113" s="49" t="s">
        <v>18</v>
      </c>
      <c r="E113" s="49" t="s">
        <v>64</v>
      </c>
      <c r="F113" s="49" t="s">
        <v>196</v>
      </c>
      <c r="G113" s="49" t="s">
        <v>62</v>
      </c>
      <c r="H113" s="49" t="s">
        <v>13</v>
      </c>
      <c r="I113" s="51" t="s">
        <v>125</v>
      </c>
      <c r="J113" s="72" t="s">
        <v>197</v>
      </c>
      <c r="K113" s="113">
        <v>2173.1840000000002</v>
      </c>
      <c r="L113" s="73">
        <v>4890.6000000000004</v>
      </c>
      <c r="M113" s="87">
        <v>1257.2</v>
      </c>
      <c r="N113" s="8"/>
      <c r="O113" s="8"/>
    </row>
    <row r="114" spans="1:15" s="1" customFormat="1" ht="76.5" x14ac:dyDescent="0.2">
      <c r="A114" s="81">
        <f t="shared" si="17"/>
        <v>106</v>
      </c>
      <c r="B114" s="51" t="s">
        <v>86</v>
      </c>
      <c r="C114" s="49" t="s">
        <v>34</v>
      </c>
      <c r="D114" s="49" t="s">
        <v>18</v>
      </c>
      <c r="E114" s="49" t="s">
        <v>64</v>
      </c>
      <c r="F114" s="49" t="s">
        <v>198</v>
      </c>
      <c r="G114" s="49" t="s">
        <v>62</v>
      </c>
      <c r="H114" s="49" t="s">
        <v>13</v>
      </c>
      <c r="I114" s="51" t="s">
        <v>125</v>
      </c>
      <c r="J114" s="72" t="s">
        <v>199</v>
      </c>
      <c r="K114" s="73"/>
      <c r="L114" s="71"/>
      <c r="M114" s="86"/>
      <c r="N114" s="8"/>
      <c r="O114" s="8"/>
    </row>
    <row r="115" spans="1:15" s="1" customFormat="1" ht="127.5" x14ac:dyDescent="0.2">
      <c r="A115" s="81">
        <f t="shared" si="17"/>
        <v>107</v>
      </c>
      <c r="B115" s="51" t="s">
        <v>86</v>
      </c>
      <c r="C115" s="49" t="s">
        <v>34</v>
      </c>
      <c r="D115" s="49" t="s">
        <v>18</v>
      </c>
      <c r="E115" s="49" t="s">
        <v>64</v>
      </c>
      <c r="F115" s="49" t="s">
        <v>167</v>
      </c>
      <c r="G115" s="49" t="s">
        <v>62</v>
      </c>
      <c r="H115" s="49" t="s">
        <v>13</v>
      </c>
      <c r="I115" s="51" t="s">
        <v>125</v>
      </c>
      <c r="J115" s="74" t="s">
        <v>200</v>
      </c>
      <c r="K115" s="73"/>
      <c r="L115" s="73"/>
      <c r="M115" s="86"/>
      <c r="N115" s="8"/>
      <c r="O115" s="8"/>
    </row>
    <row r="116" spans="1:15" s="1" customFormat="1" ht="76.5" x14ac:dyDescent="0.2">
      <c r="A116" s="81">
        <f t="shared" si="17"/>
        <v>108</v>
      </c>
      <c r="B116" s="51" t="s">
        <v>86</v>
      </c>
      <c r="C116" s="49" t="s">
        <v>34</v>
      </c>
      <c r="D116" s="49" t="s">
        <v>18</v>
      </c>
      <c r="E116" s="49" t="s">
        <v>64</v>
      </c>
      <c r="F116" s="49" t="s">
        <v>201</v>
      </c>
      <c r="G116" s="49" t="s">
        <v>62</v>
      </c>
      <c r="H116" s="49" t="s">
        <v>13</v>
      </c>
      <c r="I116" s="51" t="s">
        <v>125</v>
      </c>
      <c r="J116" s="72" t="s">
        <v>202</v>
      </c>
      <c r="K116" s="75">
        <v>32994.300000000003</v>
      </c>
      <c r="L116" s="75">
        <v>31888.400000000001</v>
      </c>
      <c r="M116" s="88">
        <v>32441.4</v>
      </c>
      <c r="N116" s="8"/>
      <c r="O116" s="8"/>
    </row>
    <row r="117" spans="1:15" s="1" customFormat="1" ht="57" customHeight="1" x14ac:dyDescent="0.2">
      <c r="A117" s="81">
        <f t="shared" si="17"/>
        <v>109</v>
      </c>
      <c r="B117" s="14" t="s">
        <v>86</v>
      </c>
      <c r="C117" s="15" t="s">
        <v>34</v>
      </c>
      <c r="D117" s="15" t="s">
        <v>18</v>
      </c>
      <c r="E117" s="15" t="s">
        <v>64</v>
      </c>
      <c r="F117" s="15" t="s">
        <v>237</v>
      </c>
      <c r="G117" s="15" t="s">
        <v>62</v>
      </c>
      <c r="H117" s="15" t="s">
        <v>13</v>
      </c>
      <c r="I117" s="14" t="s">
        <v>125</v>
      </c>
      <c r="J117" s="72" t="s">
        <v>238</v>
      </c>
      <c r="K117" s="75"/>
      <c r="L117" s="75">
        <v>3000</v>
      </c>
      <c r="M117" s="88"/>
      <c r="N117" s="8"/>
      <c r="O117" s="8"/>
    </row>
    <row r="118" spans="1:15" s="1" customFormat="1" ht="38.25" x14ac:dyDescent="0.2">
      <c r="A118" s="81">
        <f t="shared" si="17"/>
        <v>110</v>
      </c>
      <c r="B118" s="14" t="s">
        <v>86</v>
      </c>
      <c r="C118" s="15" t="s">
        <v>34</v>
      </c>
      <c r="D118" s="15" t="s">
        <v>18</v>
      </c>
      <c r="E118" s="15" t="s">
        <v>64</v>
      </c>
      <c r="F118" s="15" t="s">
        <v>231</v>
      </c>
      <c r="G118" s="15" t="s">
        <v>62</v>
      </c>
      <c r="H118" s="15" t="s">
        <v>13</v>
      </c>
      <c r="I118" s="14" t="s">
        <v>125</v>
      </c>
      <c r="J118" s="72" t="s">
        <v>232</v>
      </c>
      <c r="K118" s="75">
        <v>1410.6949999999999</v>
      </c>
      <c r="L118" s="75">
        <v>1830.4770000000001</v>
      </c>
      <c r="M118" s="88">
        <v>1879.22</v>
      </c>
      <c r="N118" s="8"/>
      <c r="O118" s="8"/>
    </row>
    <row r="119" spans="1:15" s="1" customFormat="1" ht="25.5" x14ac:dyDescent="0.2">
      <c r="A119" s="81">
        <f t="shared" si="17"/>
        <v>111</v>
      </c>
      <c r="B119" s="14" t="s">
        <v>86</v>
      </c>
      <c r="C119" s="15" t="s">
        <v>34</v>
      </c>
      <c r="D119" s="15" t="s">
        <v>18</v>
      </c>
      <c r="E119" s="15" t="s">
        <v>64</v>
      </c>
      <c r="F119" s="15" t="s">
        <v>171</v>
      </c>
      <c r="G119" s="15" t="s">
        <v>62</v>
      </c>
      <c r="H119" s="15" t="s">
        <v>13</v>
      </c>
      <c r="I119" s="14" t="s">
        <v>125</v>
      </c>
      <c r="J119" s="3" t="s">
        <v>172</v>
      </c>
      <c r="K119" s="20">
        <v>4359</v>
      </c>
      <c r="L119" s="20">
        <v>94.9</v>
      </c>
      <c r="M119" s="31">
        <v>94.9</v>
      </c>
      <c r="N119" s="8"/>
      <c r="O119" s="8"/>
    </row>
    <row r="120" spans="1:15" s="1" customFormat="1" ht="63.75" x14ac:dyDescent="0.2">
      <c r="A120" s="81">
        <f t="shared" si="17"/>
        <v>112</v>
      </c>
      <c r="B120" s="51" t="s">
        <v>86</v>
      </c>
      <c r="C120" s="49" t="s">
        <v>34</v>
      </c>
      <c r="D120" s="49" t="s">
        <v>18</v>
      </c>
      <c r="E120" s="49" t="s">
        <v>64</v>
      </c>
      <c r="F120" s="49" t="s">
        <v>203</v>
      </c>
      <c r="G120" s="49" t="s">
        <v>62</v>
      </c>
      <c r="H120" s="49" t="s">
        <v>13</v>
      </c>
      <c r="I120" s="51" t="s">
        <v>125</v>
      </c>
      <c r="J120" s="76" t="s">
        <v>204</v>
      </c>
      <c r="K120" s="75">
        <v>18991.763999999999</v>
      </c>
      <c r="L120" s="75">
        <v>19652.475999999999</v>
      </c>
      <c r="M120" s="88">
        <v>21836.09</v>
      </c>
      <c r="N120" s="8"/>
      <c r="O120" s="8"/>
    </row>
    <row r="121" spans="1:15" s="1" customFormat="1" ht="25.5" x14ac:dyDescent="0.2">
      <c r="A121" s="81">
        <f t="shared" si="17"/>
        <v>113</v>
      </c>
      <c r="B121" s="14" t="s">
        <v>86</v>
      </c>
      <c r="C121" s="15" t="s">
        <v>34</v>
      </c>
      <c r="D121" s="15" t="s">
        <v>18</v>
      </c>
      <c r="E121" s="15" t="s">
        <v>142</v>
      </c>
      <c r="F121" s="15" t="s">
        <v>79</v>
      </c>
      <c r="G121" s="15" t="s">
        <v>62</v>
      </c>
      <c r="H121" s="15" t="s">
        <v>13</v>
      </c>
      <c r="I121" s="14" t="s">
        <v>125</v>
      </c>
      <c r="J121" s="3" t="s">
        <v>80</v>
      </c>
      <c r="K121" s="20">
        <v>491173.96</v>
      </c>
      <c r="L121" s="20">
        <v>6006</v>
      </c>
      <c r="M121" s="31">
        <v>6006</v>
      </c>
      <c r="N121" s="8"/>
      <c r="O121" s="8"/>
    </row>
    <row r="122" spans="1:15" s="1" customFormat="1" ht="26.25" customHeight="1" x14ac:dyDescent="0.2">
      <c r="A122" s="81">
        <f t="shared" si="17"/>
        <v>114</v>
      </c>
      <c r="B122" s="14" t="s">
        <v>86</v>
      </c>
      <c r="C122" s="14" t="s">
        <v>34</v>
      </c>
      <c r="D122" s="14" t="s">
        <v>18</v>
      </c>
      <c r="E122" s="14" t="s">
        <v>137</v>
      </c>
      <c r="F122" s="14" t="s">
        <v>45</v>
      </c>
      <c r="G122" s="14" t="s">
        <v>12</v>
      </c>
      <c r="H122" s="14" t="s">
        <v>13</v>
      </c>
      <c r="I122" s="14" t="s">
        <v>125</v>
      </c>
      <c r="J122" s="3" t="s">
        <v>81</v>
      </c>
      <c r="K122" s="20">
        <f>SUM(K123:K126)</f>
        <v>707627.28</v>
      </c>
      <c r="L122" s="20">
        <f t="shared" ref="L122:M122" si="22">SUM(L123:L126)</f>
        <v>620282.5</v>
      </c>
      <c r="M122" s="31">
        <f t="shared" si="22"/>
        <v>622770.70000000007</v>
      </c>
      <c r="N122" s="8"/>
      <c r="O122" s="48"/>
    </row>
    <row r="123" spans="1:15" s="1" customFormat="1" ht="77.25" customHeight="1" x14ac:dyDescent="0.2">
      <c r="A123" s="81">
        <f t="shared" si="17"/>
        <v>115</v>
      </c>
      <c r="B123" s="51" t="s">
        <v>86</v>
      </c>
      <c r="C123" s="51" t="s">
        <v>34</v>
      </c>
      <c r="D123" s="51" t="s">
        <v>18</v>
      </c>
      <c r="E123" s="51" t="s">
        <v>143</v>
      </c>
      <c r="F123" s="51" t="s">
        <v>28</v>
      </c>
      <c r="G123" s="51" t="s">
        <v>62</v>
      </c>
      <c r="H123" s="51" t="s">
        <v>13</v>
      </c>
      <c r="I123" s="14" t="s">
        <v>125</v>
      </c>
      <c r="J123" s="52" t="s">
        <v>147</v>
      </c>
      <c r="K123" s="77">
        <v>285.2</v>
      </c>
      <c r="L123" s="77">
        <v>8.4</v>
      </c>
      <c r="M123" s="31">
        <v>7.5</v>
      </c>
      <c r="N123" s="8"/>
      <c r="O123" s="48"/>
    </row>
    <row r="124" spans="1:15" s="1" customFormat="1" ht="38.25" x14ac:dyDescent="0.2">
      <c r="A124" s="81">
        <f t="shared" si="17"/>
        <v>116</v>
      </c>
      <c r="B124" s="15" t="s">
        <v>86</v>
      </c>
      <c r="C124" s="15" t="s">
        <v>34</v>
      </c>
      <c r="D124" s="15" t="s">
        <v>18</v>
      </c>
      <c r="E124" s="15" t="s">
        <v>137</v>
      </c>
      <c r="F124" s="15" t="s">
        <v>82</v>
      </c>
      <c r="G124" s="15" t="s">
        <v>62</v>
      </c>
      <c r="H124" s="15" t="s">
        <v>13</v>
      </c>
      <c r="I124" s="14" t="s">
        <v>125</v>
      </c>
      <c r="J124" s="3" t="s">
        <v>83</v>
      </c>
      <c r="K124" s="20">
        <v>698983.37</v>
      </c>
      <c r="L124" s="20">
        <v>615222.69999999995</v>
      </c>
      <c r="M124" s="32">
        <v>617711.80000000005</v>
      </c>
      <c r="N124" s="8"/>
      <c r="O124" s="8"/>
    </row>
    <row r="125" spans="1:15" s="1" customFormat="1" ht="89.25" x14ac:dyDescent="0.2">
      <c r="A125" s="81">
        <f t="shared" si="17"/>
        <v>117</v>
      </c>
      <c r="B125" s="14" t="s">
        <v>86</v>
      </c>
      <c r="C125" s="14" t="s">
        <v>34</v>
      </c>
      <c r="D125" s="14" t="s">
        <v>18</v>
      </c>
      <c r="E125" s="14" t="s">
        <v>137</v>
      </c>
      <c r="F125" s="14" t="s">
        <v>138</v>
      </c>
      <c r="G125" s="14" t="s">
        <v>62</v>
      </c>
      <c r="H125" s="14" t="s">
        <v>13</v>
      </c>
      <c r="I125" s="14" t="s">
        <v>125</v>
      </c>
      <c r="J125" s="2" t="s">
        <v>139</v>
      </c>
      <c r="K125" s="110">
        <v>4077.17</v>
      </c>
      <c r="L125" s="75">
        <v>5051.3999999999996</v>
      </c>
      <c r="M125" s="88">
        <v>5051.3999999999996</v>
      </c>
      <c r="N125" s="8"/>
      <c r="O125" s="8"/>
    </row>
    <row r="126" spans="1:15" s="1" customFormat="1" ht="60" x14ac:dyDescent="0.2">
      <c r="A126" s="81">
        <f t="shared" si="17"/>
        <v>118</v>
      </c>
      <c r="B126" s="51" t="s">
        <v>86</v>
      </c>
      <c r="C126" s="51" t="s">
        <v>34</v>
      </c>
      <c r="D126" s="51" t="s">
        <v>18</v>
      </c>
      <c r="E126" s="51" t="s">
        <v>143</v>
      </c>
      <c r="F126" s="51" t="s">
        <v>224</v>
      </c>
      <c r="G126" s="51" t="s">
        <v>62</v>
      </c>
      <c r="H126" s="51" t="s">
        <v>13</v>
      </c>
      <c r="I126" s="51" t="s">
        <v>125</v>
      </c>
      <c r="J126" s="98" t="s">
        <v>225</v>
      </c>
      <c r="K126" s="110">
        <v>4281.54</v>
      </c>
      <c r="L126" s="75"/>
      <c r="M126" s="88"/>
      <c r="N126" s="8"/>
      <c r="O126" s="8"/>
    </row>
    <row r="127" spans="1:15" s="1" customFormat="1" x14ac:dyDescent="0.2">
      <c r="A127" s="81">
        <f t="shared" si="17"/>
        <v>119</v>
      </c>
      <c r="B127" s="51" t="s">
        <v>86</v>
      </c>
      <c r="C127" s="51" t="s">
        <v>34</v>
      </c>
      <c r="D127" s="51" t="s">
        <v>18</v>
      </c>
      <c r="E127" s="51" t="s">
        <v>221</v>
      </c>
      <c r="F127" s="51" t="s">
        <v>45</v>
      </c>
      <c r="G127" s="51" t="s">
        <v>12</v>
      </c>
      <c r="H127" s="51" t="s">
        <v>13</v>
      </c>
      <c r="I127" s="51" t="s">
        <v>125</v>
      </c>
      <c r="J127" s="103" t="s">
        <v>222</v>
      </c>
      <c r="K127" s="110">
        <f>SUM(K128:K129)</f>
        <v>66448.13</v>
      </c>
      <c r="L127" s="75">
        <f t="shared" ref="L127:M127" si="23">SUM(L128:L129)</f>
        <v>29646.5</v>
      </c>
      <c r="M127" s="88">
        <f t="shared" si="23"/>
        <v>29646.5</v>
      </c>
      <c r="N127" s="8"/>
      <c r="O127" s="8"/>
    </row>
    <row r="128" spans="1:15" s="1" customFormat="1" ht="76.5" x14ac:dyDescent="0.2">
      <c r="A128" s="81">
        <f t="shared" si="17"/>
        <v>120</v>
      </c>
      <c r="B128" s="51" t="s">
        <v>86</v>
      </c>
      <c r="C128" s="51" t="s">
        <v>34</v>
      </c>
      <c r="D128" s="51" t="s">
        <v>18</v>
      </c>
      <c r="E128" s="51" t="s">
        <v>233</v>
      </c>
      <c r="F128" s="51" t="s">
        <v>234</v>
      </c>
      <c r="G128" s="51" t="s">
        <v>62</v>
      </c>
      <c r="H128" s="51" t="s">
        <v>13</v>
      </c>
      <c r="I128" s="51" t="s">
        <v>125</v>
      </c>
      <c r="J128" s="72" t="s">
        <v>235</v>
      </c>
      <c r="K128" s="110">
        <v>29646.5</v>
      </c>
      <c r="L128" s="75">
        <v>29646.5</v>
      </c>
      <c r="M128" s="88">
        <v>29646.5</v>
      </c>
      <c r="N128" s="8"/>
      <c r="O128" s="8"/>
    </row>
    <row r="129" spans="1:15" s="1" customFormat="1" ht="25.5" x14ac:dyDescent="0.2">
      <c r="A129" s="81">
        <f t="shared" si="17"/>
        <v>121</v>
      </c>
      <c r="B129" s="51" t="s">
        <v>86</v>
      </c>
      <c r="C129" s="51" t="s">
        <v>34</v>
      </c>
      <c r="D129" s="51" t="s">
        <v>18</v>
      </c>
      <c r="E129" s="51" t="s">
        <v>223</v>
      </c>
      <c r="F129" s="51" t="s">
        <v>79</v>
      </c>
      <c r="G129" s="51" t="s">
        <v>62</v>
      </c>
      <c r="H129" s="51" t="s">
        <v>13</v>
      </c>
      <c r="I129" s="51" t="s">
        <v>125</v>
      </c>
      <c r="J129" s="104" t="s">
        <v>236</v>
      </c>
      <c r="K129" s="110">
        <v>36801.629999999997</v>
      </c>
      <c r="L129" s="75"/>
      <c r="M129" s="88"/>
      <c r="N129" s="8"/>
      <c r="O129" s="8"/>
    </row>
    <row r="130" spans="1:15" s="1" customFormat="1" ht="51" x14ac:dyDescent="0.2">
      <c r="A130" s="81">
        <f t="shared" si="17"/>
        <v>122</v>
      </c>
      <c r="B130" s="14" t="s">
        <v>87</v>
      </c>
      <c r="C130" s="14" t="s">
        <v>34</v>
      </c>
      <c r="D130" s="14" t="s">
        <v>18</v>
      </c>
      <c r="E130" s="14" t="s">
        <v>142</v>
      </c>
      <c r="F130" s="14" t="s">
        <v>173</v>
      </c>
      <c r="G130" s="14" t="s">
        <v>12</v>
      </c>
      <c r="H130" s="14" t="s">
        <v>13</v>
      </c>
      <c r="I130" s="14" t="s">
        <v>125</v>
      </c>
      <c r="J130" s="2" t="s">
        <v>174</v>
      </c>
      <c r="K130" s="20">
        <f>K131</f>
        <v>1637.5</v>
      </c>
      <c r="L130" s="20">
        <f t="shared" ref="L130:M130" si="24">L131</f>
        <v>1606.7</v>
      </c>
      <c r="M130" s="31">
        <f t="shared" si="24"/>
        <v>1606.7</v>
      </c>
      <c r="N130" s="8"/>
      <c r="O130" s="8"/>
    </row>
    <row r="131" spans="1:15" s="1" customFormat="1" ht="25.5" x14ac:dyDescent="0.2">
      <c r="A131" s="81">
        <f t="shared" si="17"/>
        <v>123</v>
      </c>
      <c r="B131" s="14" t="s">
        <v>87</v>
      </c>
      <c r="C131" s="14" t="s">
        <v>34</v>
      </c>
      <c r="D131" s="14" t="s">
        <v>18</v>
      </c>
      <c r="E131" s="14" t="s">
        <v>142</v>
      </c>
      <c r="F131" s="14" t="s">
        <v>173</v>
      </c>
      <c r="G131" s="14" t="s">
        <v>62</v>
      </c>
      <c r="H131" s="14" t="s">
        <v>13</v>
      </c>
      <c r="I131" s="14" t="s">
        <v>125</v>
      </c>
      <c r="J131" s="2" t="s">
        <v>175</v>
      </c>
      <c r="K131" s="20">
        <v>1637.5</v>
      </c>
      <c r="L131" s="20">
        <v>1606.7</v>
      </c>
      <c r="M131" s="31">
        <v>1606.7</v>
      </c>
      <c r="N131" s="8"/>
      <c r="O131" s="8"/>
    </row>
    <row r="132" spans="1:15" s="1" customFormat="1" ht="15" x14ac:dyDescent="0.2">
      <c r="A132" s="81">
        <f t="shared" si="17"/>
        <v>124</v>
      </c>
      <c r="B132" s="14" t="s">
        <v>45</v>
      </c>
      <c r="C132" s="14" t="s">
        <v>34</v>
      </c>
      <c r="D132" s="14" t="s">
        <v>22</v>
      </c>
      <c r="E132" s="14" t="s">
        <v>12</v>
      </c>
      <c r="F132" s="14" t="s">
        <v>45</v>
      </c>
      <c r="G132" s="14" t="s">
        <v>12</v>
      </c>
      <c r="H132" s="14" t="s">
        <v>13</v>
      </c>
      <c r="I132" s="14" t="s">
        <v>125</v>
      </c>
      <c r="J132" s="2" t="s">
        <v>227</v>
      </c>
      <c r="K132" s="20">
        <f>K133</f>
        <v>0</v>
      </c>
      <c r="L132" s="20"/>
      <c r="M132" s="31"/>
      <c r="N132" s="8"/>
      <c r="O132" s="8"/>
    </row>
    <row r="133" spans="1:15" s="1" customFormat="1" ht="25.5" x14ac:dyDescent="0.2">
      <c r="A133" s="81">
        <f t="shared" si="17"/>
        <v>125</v>
      </c>
      <c r="B133" s="15" t="s">
        <v>87</v>
      </c>
      <c r="C133" s="15" t="s">
        <v>34</v>
      </c>
      <c r="D133" s="15" t="s">
        <v>22</v>
      </c>
      <c r="E133" s="15" t="s">
        <v>62</v>
      </c>
      <c r="F133" s="15" t="s">
        <v>228</v>
      </c>
      <c r="G133" s="15" t="s">
        <v>62</v>
      </c>
      <c r="H133" s="15" t="s">
        <v>13</v>
      </c>
      <c r="I133" s="15" t="s">
        <v>125</v>
      </c>
      <c r="J133" s="2" t="s">
        <v>229</v>
      </c>
      <c r="K133" s="20">
        <v>0</v>
      </c>
      <c r="L133" s="20"/>
      <c r="M133" s="31"/>
      <c r="N133" s="8"/>
      <c r="O133" s="8"/>
    </row>
    <row r="134" spans="1:15" s="1" customFormat="1" ht="38.25" x14ac:dyDescent="0.2">
      <c r="A134" s="81">
        <f t="shared" si="17"/>
        <v>126</v>
      </c>
      <c r="B134" s="14" t="s">
        <v>45</v>
      </c>
      <c r="C134" s="14" t="s">
        <v>34</v>
      </c>
      <c r="D134" s="14" t="s">
        <v>239</v>
      </c>
      <c r="E134" s="14" t="s">
        <v>62</v>
      </c>
      <c r="F134" s="14" t="s">
        <v>45</v>
      </c>
      <c r="G134" s="14" t="s">
        <v>12</v>
      </c>
      <c r="H134" s="14" t="s">
        <v>13</v>
      </c>
      <c r="I134" s="14" t="s">
        <v>125</v>
      </c>
      <c r="J134" s="105" t="s">
        <v>240</v>
      </c>
      <c r="K134" s="20">
        <f>K135</f>
        <v>230.4</v>
      </c>
      <c r="L134" s="20"/>
      <c r="M134" s="31"/>
      <c r="N134" s="8"/>
      <c r="O134" s="8"/>
    </row>
    <row r="135" spans="1:15" s="1" customFormat="1" ht="38.25" x14ac:dyDescent="0.2">
      <c r="A135" s="81">
        <f t="shared" si="17"/>
        <v>127</v>
      </c>
      <c r="B135" s="15" t="s">
        <v>87</v>
      </c>
      <c r="C135" s="15" t="s">
        <v>34</v>
      </c>
      <c r="D135" s="15" t="s">
        <v>239</v>
      </c>
      <c r="E135" s="15" t="s">
        <v>62</v>
      </c>
      <c r="F135" s="15" t="s">
        <v>20</v>
      </c>
      <c r="G135" s="15" t="s">
        <v>62</v>
      </c>
      <c r="H135" s="15" t="s">
        <v>13</v>
      </c>
      <c r="I135" s="15" t="s">
        <v>125</v>
      </c>
      <c r="J135" s="106" t="s">
        <v>241</v>
      </c>
      <c r="K135" s="20">
        <v>230.4</v>
      </c>
      <c r="L135" s="20"/>
      <c r="M135" s="31"/>
      <c r="N135" s="8"/>
      <c r="O135" s="8"/>
    </row>
    <row r="136" spans="1:15" s="1" customFormat="1" ht="38.25" x14ac:dyDescent="0.2">
      <c r="A136" s="81">
        <f t="shared" si="17"/>
        <v>128</v>
      </c>
      <c r="B136" s="15" t="s">
        <v>86</v>
      </c>
      <c r="C136" s="15" t="s">
        <v>34</v>
      </c>
      <c r="D136" s="15" t="s">
        <v>195</v>
      </c>
      <c r="E136" s="15" t="s">
        <v>12</v>
      </c>
      <c r="F136" s="15" t="s">
        <v>45</v>
      </c>
      <c r="G136" s="15" t="s">
        <v>12</v>
      </c>
      <c r="H136" s="15" t="s">
        <v>45</v>
      </c>
      <c r="I136" s="15" t="s">
        <v>45</v>
      </c>
      <c r="J136" s="107" t="s">
        <v>242</v>
      </c>
      <c r="K136" s="20">
        <f>K137</f>
        <v>-6404.86</v>
      </c>
      <c r="L136" s="20"/>
      <c r="M136" s="31"/>
      <c r="N136" s="8"/>
      <c r="O136" s="8"/>
    </row>
    <row r="137" spans="1:15" s="1" customFormat="1" ht="51" x14ac:dyDescent="0.2">
      <c r="A137" s="81">
        <f t="shared" si="17"/>
        <v>129</v>
      </c>
      <c r="B137" s="15" t="s">
        <v>86</v>
      </c>
      <c r="C137" s="15" t="s">
        <v>34</v>
      </c>
      <c r="D137" s="15" t="s">
        <v>195</v>
      </c>
      <c r="E137" s="15" t="s">
        <v>243</v>
      </c>
      <c r="F137" s="15" t="s">
        <v>15</v>
      </c>
      <c r="G137" s="15" t="s">
        <v>62</v>
      </c>
      <c r="H137" s="15" t="s">
        <v>13</v>
      </c>
      <c r="I137" s="15" t="s">
        <v>244</v>
      </c>
      <c r="J137" s="107" t="s">
        <v>245</v>
      </c>
      <c r="K137" s="20">
        <v>-6404.86</v>
      </c>
      <c r="L137" s="20"/>
      <c r="M137" s="31"/>
      <c r="N137" s="8"/>
      <c r="O137" s="8"/>
    </row>
    <row r="138" spans="1:15" s="1" customFormat="1" ht="19.5" thickBot="1" x14ac:dyDescent="0.25">
      <c r="A138" s="81">
        <f t="shared" si="17"/>
        <v>130</v>
      </c>
      <c r="B138" s="37"/>
      <c r="C138" s="37"/>
      <c r="D138" s="37"/>
      <c r="E138" s="37"/>
      <c r="F138" s="37"/>
      <c r="G138" s="37"/>
      <c r="H138" s="37"/>
      <c r="I138" s="37"/>
      <c r="J138" s="38" t="s">
        <v>7</v>
      </c>
      <c r="K138" s="39">
        <f>SUM(K9+K102)</f>
        <v>2140425.807</v>
      </c>
      <c r="L138" s="39">
        <f>SUM(L9+L102)</f>
        <v>1417363.4329999997</v>
      </c>
      <c r="M138" s="40">
        <f>SUM(M9+M102)</f>
        <v>1435032.1</v>
      </c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108"/>
      <c r="M141" s="108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108"/>
      <c r="M143" s="108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7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7"/>
      <c r="N169" s="8"/>
      <c r="O169" s="8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7"/>
      <c r="N170" s="8"/>
      <c r="O170" s="8"/>
    </row>
    <row r="171" spans="1:15" s="1" customForma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7"/>
      <c r="N171" s="8"/>
      <c r="O171" s="8"/>
    </row>
    <row r="172" spans="1:15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7"/>
      <c r="N172" s="8"/>
      <c r="O172" s="8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7"/>
      <c r="N173" s="8"/>
      <c r="O173" s="8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7"/>
      <c r="N174" s="8"/>
      <c r="O174" s="8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7"/>
      <c r="N175" s="8"/>
      <c r="O175" s="8"/>
    </row>
    <row r="176" spans="1:15" s="1" customFormat="1" x14ac:dyDescent="0.2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7"/>
      <c r="N176" s="8"/>
      <c r="O176" s="8"/>
    </row>
    <row r="177" spans="1:15" s="1" customFormat="1" x14ac:dyDescent="0.2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27"/>
      <c r="N177" s="8"/>
      <c r="O177" s="8"/>
    </row>
    <row r="178" spans="1:15" s="1" customFormat="1" x14ac:dyDescent="0.2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27"/>
      <c r="N178" s="8"/>
      <c r="O178" s="8"/>
    </row>
    <row r="179" spans="1:15" s="1" customFormat="1" x14ac:dyDescent="0.2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27"/>
      <c r="N179" s="8"/>
      <c r="O179" s="8"/>
    </row>
    <row r="180" spans="1:15" s="1" customFormat="1" x14ac:dyDescent="0.2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7"/>
      <c r="N180" s="8"/>
      <c r="O180" s="8"/>
    </row>
    <row r="181" spans="1:15" s="1" customFormat="1" x14ac:dyDescent="0.2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9"/>
      <c r="L181" s="9"/>
      <c r="M181" s="27"/>
      <c r="N181" s="8"/>
      <c r="O181" s="8"/>
    </row>
    <row r="182" spans="1:15" s="1" customFormat="1" x14ac:dyDescent="0.2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27"/>
      <c r="N182" s="8"/>
      <c r="O182" s="8"/>
    </row>
    <row r="183" spans="1:15" s="1" customFormat="1" x14ac:dyDescent="0.2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7"/>
      <c r="N183" s="8"/>
      <c r="O183" s="8"/>
    </row>
    <row r="184" spans="1:15" s="1" customFormat="1" x14ac:dyDescent="0.2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27"/>
      <c r="N184" s="8"/>
      <c r="O184" s="8"/>
    </row>
    <row r="185" spans="1:15" s="1" customFormat="1" x14ac:dyDescent="0.2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27"/>
      <c r="N185" s="8"/>
      <c r="O185" s="8"/>
    </row>
    <row r="186" spans="1:15" s="1" customFormat="1" x14ac:dyDescent="0.2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27"/>
      <c r="N186" s="8"/>
      <c r="O186" s="8"/>
    </row>
    <row r="187" spans="1:15" s="1" customFormat="1" x14ac:dyDescent="0.2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7"/>
      <c r="N187" s="8"/>
      <c r="O187" s="8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7"/>
      <c r="N188" s="8"/>
      <c r="O188" s="8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7"/>
      <c r="N189" s="8"/>
      <c r="O189" s="8"/>
    </row>
    <row r="190" spans="1:15" x14ac:dyDescent="0.2">
      <c r="K190" s="9"/>
      <c r="L190" s="9"/>
    </row>
    <row r="191" spans="1:15" s="1" customFormat="1" x14ac:dyDescent="0.2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27"/>
      <c r="N191" s="8"/>
      <c r="O191" s="8"/>
    </row>
    <row r="192" spans="1:15" ht="30" customHeight="1" x14ac:dyDescent="0.2">
      <c r="K192" s="9"/>
      <c r="L192" s="9"/>
    </row>
    <row r="193" spans="1:15" ht="42.75" customHeight="1" x14ac:dyDescent="0.2">
      <c r="K193" s="9"/>
      <c r="L193" s="9"/>
    </row>
    <row r="194" spans="1:15" ht="83.25" customHeight="1" x14ac:dyDescent="0.2">
      <c r="K194" s="9"/>
      <c r="L194" s="9"/>
    </row>
    <row r="195" spans="1:15" ht="76.5" customHeight="1" x14ac:dyDescent="0.2">
      <c r="K195" s="9"/>
      <c r="L195" s="9"/>
    </row>
    <row r="196" spans="1:15" ht="46.5" customHeight="1" x14ac:dyDescent="0.2">
      <c r="K196" s="9"/>
      <c r="L196" s="9"/>
    </row>
    <row r="197" spans="1:15" ht="185.25" customHeight="1" x14ac:dyDescent="0.2">
      <c r="K197" s="9"/>
      <c r="L197" s="9"/>
    </row>
    <row r="198" spans="1:15" s="1" customFormat="1" x14ac:dyDescent="0.2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7"/>
      <c r="N198" s="8"/>
      <c r="O198" s="8"/>
    </row>
    <row r="199" spans="1:15" ht="29.25" customHeight="1" x14ac:dyDescent="0.2">
      <c r="K199" s="9"/>
      <c r="L199" s="9"/>
    </row>
    <row r="200" spans="1:15" ht="21" customHeight="1" x14ac:dyDescent="0.2">
      <c r="K200" s="9"/>
      <c r="L200" s="9"/>
    </row>
    <row r="201" spans="1:15" s="1" customFormat="1" x14ac:dyDescent="0.2">
      <c r="A201" s="11"/>
      <c r="B201" s="5"/>
      <c r="C201" s="5"/>
      <c r="D201" s="5"/>
      <c r="E201" s="5"/>
      <c r="F201" s="5"/>
      <c r="G201" s="5"/>
      <c r="H201" s="5"/>
      <c r="I201" s="5"/>
      <c r="J201" s="6"/>
      <c r="K201" s="9"/>
      <c r="L201" s="9"/>
      <c r="M201" s="27"/>
      <c r="N201" s="8"/>
      <c r="O201" s="8"/>
    </row>
    <row r="202" spans="1:15" s="1" customFormat="1" x14ac:dyDescent="0.2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7"/>
      <c r="N202" s="8"/>
      <c r="O202" s="8"/>
    </row>
    <row r="203" spans="1:15" s="1" customFormat="1" x14ac:dyDescent="0.2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7"/>
      <c r="N203" s="8"/>
      <c r="O203" s="8"/>
    </row>
    <row r="204" spans="1:15" ht="22.5" customHeight="1" x14ac:dyDescent="0.2">
      <c r="K204" s="9"/>
      <c r="L204" s="9"/>
    </row>
    <row r="205" spans="1:15" ht="44.25" customHeight="1" x14ac:dyDescent="0.2">
      <c r="K205" s="9"/>
      <c r="L205" s="9"/>
    </row>
    <row r="206" spans="1:15" ht="66" customHeight="1" x14ac:dyDescent="0.2">
      <c r="K206" s="9"/>
      <c r="L206" s="9"/>
    </row>
    <row r="207" spans="1:15" ht="41.25" customHeight="1" x14ac:dyDescent="0.2">
      <c r="K207" s="9"/>
      <c r="L207" s="9"/>
    </row>
    <row r="208" spans="1:15" s="1" customFormat="1" ht="46.5" customHeight="1" x14ac:dyDescent="0.2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7"/>
      <c r="N208" s="8"/>
      <c r="O208" s="8"/>
    </row>
    <row r="209" spans="1:15" s="1" customFormat="1" x14ac:dyDescent="0.2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7"/>
      <c r="N209" s="8"/>
      <c r="O209" s="8"/>
    </row>
    <row r="210" spans="1:15" s="1" customFormat="1" x14ac:dyDescent="0.2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7"/>
      <c r="N210" s="8"/>
      <c r="O210" s="8"/>
    </row>
    <row r="211" spans="1:15" s="1" customFormat="1" x14ac:dyDescent="0.2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7"/>
      <c r="N211" s="8"/>
      <c r="O211" s="8"/>
    </row>
    <row r="212" spans="1:15" s="1" customFormat="1" x14ac:dyDescent="0.2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27"/>
      <c r="N212" s="8"/>
      <c r="O212" s="8"/>
    </row>
    <row r="213" spans="1:15" ht="27" customHeight="1" x14ac:dyDescent="0.2">
      <c r="K213" s="9"/>
      <c r="L213" s="9"/>
    </row>
    <row r="214" spans="1:15" ht="27" customHeight="1" x14ac:dyDescent="0.2">
      <c r="K214" s="9"/>
      <c r="L214" s="9"/>
    </row>
    <row r="215" spans="1:15" ht="27" customHeight="1" x14ac:dyDescent="0.2">
      <c r="K215" s="9"/>
      <c r="L215" s="9"/>
    </row>
    <row r="216" spans="1:15" s="1" customFormat="1" x14ac:dyDescent="0.2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27"/>
      <c r="N216" s="8"/>
      <c r="O216" s="8"/>
    </row>
    <row r="217" spans="1:15" s="1" customFormat="1" x14ac:dyDescent="0.2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27"/>
      <c r="N217" s="8"/>
      <c r="O217" s="8"/>
    </row>
    <row r="218" spans="1:15" x14ac:dyDescent="0.2">
      <c r="K218" s="9"/>
      <c r="L218" s="9"/>
    </row>
    <row r="219" spans="1:15" ht="62.25" customHeight="1" x14ac:dyDescent="0.2">
      <c r="K219" s="9"/>
      <c r="L219" s="9"/>
    </row>
    <row r="220" spans="1:15" ht="87" customHeight="1" x14ac:dyDescent="0.2">
      <c r="K220" s="9"/>
      <c r="L220" s="9"/>
    </row>
    <row r="221" spans="1:15" ht="71.25" customHeight="1" x14ac:dyDescent="0.2">
      <c r="K221" s="9"/>
      <c r="L221" s="9"/>
    </row>
    <row r="222" spans="1:15" ht="32.25" customHeight="1" x14ac:dyDescent="0.2">
      <c r="K222" s="9"/>
      <c r="L222" s="9"/>
    </row>
    <row r="223" spans="1:15" ht="30" customHeight="1" x14ac:dyDescent="0.2">
      <c r="K223" s="9"/>
      <c r="L223" s="9"/>
    </row>
    <row r="224" spans="1:15" ht="31.5" customHeight="1" x14ac:dyDescent="0.2">
      <c r="K224" s="9"/>
      <c r="L224" s="9"/>
    </row>
    <row r="225" spans="1:15" ht="30.75" customHeight="1" x14ac:dyDescent="0.2">
      <c r="K225" s="9"/>
      <c r="L225" s="9"/>
    </row>
    <row r="226" spans="1:15" ht="30.75" customHeight="1" x14ac:dyDescent="0.2">
      <c r="K226" s="9"/>
      <c r="L226" s="9"/>
    </row>
    <row r="227" spans="1:15" ht="40.5" customHeight="1" x14ac:dyDescent="0.2">
      <c r="K227" s="9"/>
      <c r="L227" s="9"/>
    </row>
    <row r="228" spans="1:15" ht="48.75" customHeight="1" x14ac:dyDescent="0.2">
      <c r="K228" s="9"/>
      <c r="L228" s="9"/>
    </row>
    <row r="229" spans="1:15" ht="63.75" customHeight="1" x14ac:dyDescent="0.2">
      <c r="K229" s="9"/>
      <c r="L229" s="9"/>
    </row>
    <row r="230" spans="1:15" ht="54.75" customHeight="1" x14ac:dyDescent="0.2">
      <c r="K230" s="9"/>
      <c r="L230" s="9"/>
    </row>
    <row r="231" spans="1:15" s="1" customFormat="1" ht="35.25" customHeight="1" x14ac:dyDescent="0.2">
      <c r="A231" s="11"/>
      <c r="B231" s="5"/>
      <c r="C231" s="5"/>
      <c r="D231" s="5"/>
      <c r="E231" s="5"/>
      <c r="F231" s="5"/>
      <c r="G231" s="5"/>
      <c r="H231" s="5"/>
      <c r="I231" s="5"/>
      <c r="J231" s="6"/>
      <c r="K231" s="9"/>
      <c r="L231" s="9"/>
      <c r="M231" s="27"/>
      <c r="N231" s="8"/>
      <c r="O231" s="8"/>
    </row>
    <row r="232" spans="1:15" s="1" customFormat="1" x14ac:dyDescent="0.2">
      <c r="A232" s="11"/>
      <c r="B232" s="5"/>
      <c r="C232" s="5"/>
      <c r="D232" s="5"/>
      <c r="E232" s="5"/>
      <c r="F232" s="5"/>
      <c r="G232" s="5"/>
      <c r="H232" s="5"/>
      <c r="I232" s="5"/>
      <c r="J232" s="6"/>
      <c r="K232" s="9"/>
      <c r="L232" s="9"/>
      <c r="M232" s="27"/>
      <c r="N232" s="8"/>
      <c r="O232" s="8"/>
    </row>
    <row r="233" spans="1:15" s="1" customFormat="1" x14ac:dyDescent="0.2">
      <c r="A233" s="11"/>
      <c r="B233" s="5"/>
      <c r="C233" s="5"/>
      <c r="D233" s="5"/>
      <c r="E233" s="5"/>
      <c r="F233" s="5"/>
      <c r="G233" s="5"/>
      <c r="H233" s="5"/>
      <c r="I233" s="5"/>
      <c r="J233" s="6"/>
      <c r="K233" s="9"/>
      <c r="L233" s="9"/>
      <c r="M233" s="27"/>
      <c r="N233" s="8"/>
      <c r="O233" s="8"/>
    </row>
    <row r="234" spans="1:15" s="1" customFormat="1" x14ac:dyDescent="0.2">
      <c r="A234" s="11"/>
      <c r="B234" s="5"/>
      <c r="C234" s="5"/>
      <c r="D234" s="5"/>
      <c r="E234" s="5"/>
      <c r="F234" s="5"/>
      <c r="G234" s="5"/>
      <c r="H234" s="5"/>
      <c r="I234" s="5"/>
      <c r="J234" s="6"/>
      <c r="K234" s="9"/>
      <c r="L234" s="9"/>
      <c r="M234" s="27"/>
      <c r="N234" s="8"/>
      <c r="O234" s="8"/>
    </row>
    <row r="235" spans="1:15" s="1" customFormat="1" x14ac:dyDescent="0.2">
      <c r="A235" s="11"/>
      <c r="B235" s="5"/>
      <c r="C235" s="5"/>
      <c r="D235" s="5"/>
      <c r="E235" s="5"/>
      <c r="F235" s="5"/>
      <c r="G235" s="5"/>
      <c r="H235" s="5"/>
      <c r="I235" s="5"/>
      <c r="J235" s="6"/>
      <c r="K235" s="9"/>
      <c r="L235" s="9"/>
      <c r="M235" s="27"/>
      <c r="N235" s="8"/>
      <c r="O235" s="8"/>
    </row>
    <row r="236" spans="1:15" s="1" customFormat="1" ht="28.5" customHeight="1" x14ac:dyDescent="0.2">
      <c r="A236" s="11"/>
      <c r="B236" s="5"/>
      <c r="C236" s="5"/>
      <c r="D236" s="5"/>
      <c r="E236" s="5"/>
      <c r="F236" s="5"/>
      <c r="G236" s="5"/>
      <c r="H236" s="5"/>
      <c r="I236" s="5"/>
      <c r="J236" s="6"/>
      <c r="K236" s="9"/>
      <c r="L236" s="9"/>
      <c r="M236" s="27"/>
      <c r="N236" s="8"/>
      <c r="O236" s="8"/>
    </row>
    <row r="237" spans="1:15" s="1" customFormat="1" x14ac:dyDescent="0.2">
      <c r="A237" s="11"/>
      <c r="B237" s="5"/>
      <c r="C237" s="5"/>
      <c r="D237" s="5"/>
      <c r="E237" s="5"/>
      <c r="F237" s="5"/>
      <c r="G237" s="5"/>
      <c r="H237" s="5"/>
      <c r="I237" s="5"/>
      <c r="J237" s="6"/>
      <c r="K237" s="9"/>
      <c r="L237" s="9"/>
      <c r="M237" s="27"/>
      <c r="N237" s="8"/>
      <c r="O237" s="8"/>
    </row>
    <row r="238" spans="1:15" s="1" customFormat="1" ht="64.5" customHeight="1" x14ac:dyDescent="0.2">
      <c r="A238" s="11"/>
      <c r="B238" s="5"/>
      <c r="C238" s="5"/>
      <c r="D238" s="5"/>
      <c r="E238" s="5"/>
      <c r="F238" s="5"/>
      <c r="G238" s="5"/>
      <c r="H238" s="5"/>
      <c r="I238" s="5"/>
      <c r="J238" s="6"/>
      <c r="K238" s="9"/>
      <c r="L238" s="9"/>
      <c r="M238" s="27"/>
      <c r="N238" s="8"/>
      <c r="O238" s="8"/>
    </row>
    <row r="239" spans="1:15" s="1" customFormat="1" x14ac:dyDescent="0.2">
      <c r="A239" s="11"/>
      <c r="B239" s="5"/>
      <c r="C239" s="5"/>
      <c r="D239" s="5"/>
      <c r="E239" s="5"/>
      <c r="F239" s="5"/>
      <c r="G239" s="5"/>
      <c r="H239" s="5"/>
      <c r="I239" s="5"/>
      <c r="J239" s="6"/>
      <c r="K239" s="9"/>
      <c r="L239" s="9"/>
      <c r="M239" s="27"/>
      <c r="N239" s="8"/>
      <c r="O239" s="8"/>
    </row>
    <row r="240" spans="1:15" s="1" customFormat="1" x14ac:dyDescent="0.2">
      <c r="A240" s="11"/>
      <c r="B240" s="5"/>
      <c r="C240" s="5"/>
      <c r="D240" s="5"/>
      <c r="E240" s="5"/>
      <c r="F240" s="5"/>
      <c r="G240" s="5"/>
      <c r="H240" s="5"/>
      <c r="I240" s="5"/>
      <c r="J240" s="6"/>
      <c r="K240" s="9"/>
      <c r="L240" s="9"/>
      <c r="M240" s="27"/>
      <c r="N240" s="8"/>
      <c r="O240" s="8"/>
    </row>
    <row r="241" spans="1:15" s="1" customFormat="1" ht="30.75" customHeight="1" x14ac:dyDescent="0.2">
      <c r="A241" s="11"/>
      <c r="B241" s="5"/>
      <c r="C241" s="5"/>
      <c r="D241" s="5"/>
      <c r="E241" s="5"/>
      <c r="F241" s="5"/>
      <c r="G241" s="5"/>
      <c r="H241" s="5"/>
      <c r="I241" s="5"/>
      <c r="J241" s="6"/>
      <c r="K241" s="9"/>
      <c r="L241" s="9"/>
      <c r="M241" s="27"/>
      <c r="N241" s="8"/>
      <c r="O241" s="8"/>
    </row>
    <row r="242" spans="1:15" s="1" customFormat="1" x14ac:dyDescent="0.2">
      <c r="A242" s="11"/>
      <c r="B242" s="5"/>
      <c r="C242" s="5"/>
      <c r="D242" s="5"/>
      <c r="E242" s="5"/>
      <c r="F242" s="5"/>
      <c r="G242" s="5"/>
      <c r="H242" s="5"/>
      <c r="I242" s="5"/>
      <c r="J242" s="6"/>
      <c r="K242" s="9"/>
      <c r="L242" s="9"/>
      <c r="M242" s="27"/>
      <c r="N242" s="8"/>
      <c r="O242" s="8"/>
    </row>
    <row r="243" spans="1:15" s="1" customFormat="1" ht="66" customHeight="1" x14ac:dyDescent="0.2">
      <c r="A243" s="11"/>
      <c r="B243" s="5"/>
      <c r="C243" s="5"/>
      <c r="D243" s="5"/>
      <c r="E243" s="5"/>
      <c r="F243" s="5"/>
      <c r="G243" s="5"/>
      <c r="H243" s="5"/>
      <c r="I243" s="5"/>
      <c r="J243" s="6"/>
      <c r="K243" s="9"/>
      <c r="L243" s="9"/>
      <c r="M243" s="27"/>
      <c r="N243" s="8"/>
      <c r="O243" s="8"/>
    </row>
    <row r="244" spans="1:15" x14ac:dyDescent="0.2">
      <c r="K244" s="9"/>
      <c r="L244" s="9"/>
    </row>
    <row r="245" spans="1:15" x14ac:dyDescent="0.2">
      <c r="K245" s="9"/>
      <c r="L245" s="9"/>
    </row>
    <row r="246" spans="1:15" ht="69.75" customHeight="1" x14ac:dyDescent="0.2">
      <c r="K246" s="9"/>
      <c r="L246" s="9"/>
    </row>
    <row r="247" spans="1:15" x14ac:dyDescent="0.2">
      <c r="K247" s="9"/>
      <c r="L247" s="9"/>
    </row>
    <row r="248" spans="1:15" x14ac:dyDescent="0.2">
      <c r="K248" s="9"/>
      <c r="L248" s="9"/>
    </row>
    <row r="249" spans="1:15" ht="19.5" customHeight="1" x14ac:dyDescent="0.2">
      <c r="K249" s="9"/>
      <c r="L249" s="9"/>
    </row>
    <row r="250" spans="1:15" x14ac:dyDescent="0.2">
      <c r="K250" s="9"/>
      <c r="L250" s="9"/>
    </row>
    <row r="251" spans="1:15" x14ac:dyDescent="0.2">
      <c r="K251" s="9"/>
      <c r="L251" s="9"/>
    </row>
    <row r="252" spans="1:15" x14ac:dyDescent="0.2">
      <c r="K252" s="9"/>
      <c r="L252" s="9"/>
    </row>
    <row r="253" spans="1:15" x14ac:dyDescent="0.2">
      <c r="K253" s="9"/>
      <c r="L253" s="9"/>
    </row>
    <row r="254" spans="1:15" x14ac:dyDescent="0.2">
      <c r="K254" s="9"/>
      <c r="L254" s="9"/>
    </row>
    <row r="255" spans="1:15" x14ac:dyDescent="0.2">
      <c r="K255" s="9"/>
      <c r="L255" s="9"/>
    </row>
    <row r="256" spans="1:15" x14ac:dyDescent="0.2">
      <c r="K256" s="9"/>
      <c r="L256" s="9"/>
    </row>
    <row r="257" spans="11:12" x14ac:dyDescent="0.2">
      <c r="K257" s="9"/>
      <c r="L257" s="9"/>
    </row>
    <row r="258" spans="11:12" x14ac:dyDescent="0.2">
      <c r="K258" s="9"/>
      <c r="L258" s="9"/>
    </row>
    <row r="259" spans="11:12" x14ac:dyDescent="0.2">
      <c r="K259" s="9"/>
      <c r="L259" s="9"/>
    </row>
    <row r="260" spans="11:12" x14ac:dyDescent="0.2">
      <c r="K260" s="9"/>
      <c r="L260" s="9"/>
    </row>
    <row r="261" spans="11:12" x14ac:dyDescent="0.2">
      <c r="K261" s="9"/>
      <c r="L261" s="9"/>
    </row>
    <row r="262" spans="11:12" x14ac:dyDescent="0.2">
      <c r="K262" s="9"/>
      <c r="L262" s="9"/>
    </row>
    <row r="263" spans="11:12" x14ac:dyDescent="0.2">
      <c r="K263" s="9"/>
      <c r="L263" s="9"/>
    </row>
    <row r="264" spans="11:12" ht="33" customHeight="1" x14ac:dyDescent="0.2">
      <c r="K264" s="9"/>
      <c r="L264" s="9"/>
    </row>
    <row r="265" spans="11:12" ht="48" customHeight="1" x14ac:dyDescent="0.2">
      <c r="K265" s="9"/>
      <c r="L265" s="9"/>
    </row>
    <row r="266" spans="11:12" ht="46.5" customHeight="1" x14ac:dyDescent="0.2">
      <c r="K266" s="9"/>
      <c r="L266" s="9"/>
    </row>
    <row r="267" spans="11:12" ht="41.25" customHeight="1" x14ac:dyDescent="0.2">
      <c r="K267" s="9"/>
      <c r="L267" s="9"/>
    </row>
    <row r="268" spans="11:12" ht="57.75" customHeight="1" x14ac:dyDescent="0.2">
      <c r="K268" s="9"/>
      <c r="L268" s="9"/>
    </row>
    <row r="269" spans="11:12" ht="112.5" customHeight="1" x14ac:dyDescent="0.2">
      <c r="K269" s="9"/>
      <c r="L269" s="9"/>
    </row>
    <row r="270" spans="11:12" ht="37.5" customHeight="1" x14ac:dyDescent="0.2">
      <c r="K270" s="9"/>
      <c r="L270" s="9"/>
    </row>
    <row r="271" spans="11:12" ht="39.75" customHeight="1" x14ac:dyDescent="0.2">
      <c r="K271" s="9"/>
      <c r="L271" s="9"/>
    </row>
    <row r="272" spans="11:12" ht="75.75" customHeight="1" x14ac:dyDescent="0.2">
      <c r="K272" s="9"/>
      <c r="L272" s="9"/>
    </row>
    <row r="273" spans="1:15" ht="38.25" customHeight="1" x14ac:dyDescent="0.2">
      <c r="K273" s="9"/>
      <c r="L273" s="9"/>
    </row>
    <row r="274" spans="1:15" ht="47.25" customHeight="1" x14ac:dyDescent="0.2">
      <c r="K274" s="9"/>
      <c r="L274" s="9"/>
    </row>
    <row r="275" spans="1:15" s="12" customFormat="1" x14ac:dyDescent="0.2">
      <c r="A275" s="11"/>
      <c r="B275" s="5"/>
      <c r="C275" s="5"/>
      <c r="D275" s="5"/>
      <c r="E275" s="5"/>
      <c r="F275" s="5"/>
      <c r="G275" s="5"/>
      <c r="H275" s="5"/>
      <c r="I275" s="5"/>
      <c r="J275" s="6"/>
      <c r="K275" s="9"/>
      <c r="L275" s="9"/>
      <c r="M275" s="26"/>
      <c r="N275" s="7"/>
      <c r="O275" s="7"/>
    </row>
    <row r="276" spans="1:15" s="1" customFormat="1" x14ac:dyDescent="0.2">
      <c r="A276" s="11"/>
      <c r="B276" s="5"/>
      <c r="C276" s="5"/>
      <c r="D276" s="5"/>
      <c r="E276" s="5"/>
      <c r="F276" s="5"/>
      <c r="G276" s="5"/>
      <c r="H276" s="5"/>
      <c r="I276" s="5"/>
      <c r="J276" s="6"/>
      <c r="K276" s="9"/>
      <c r="L276" s="9"/>
      <c r="M276" s="27"/>
      <c r="N276" s="8"/>
      <c r="O276" s="8"/>
    </row>
    <row r="277" spans="1:15" s="1" customFormat="1" x14ac:dyDescent="0.2">
      <c r="A277" s="11"/>
      <c r="B277" s="5"/>
      <c r="C277" s="5"/>
      <c r="D277" s="5"/>
      <c r="E277" s="5"/>
      <c r="F277" s="5"/>
      <c r="G277" s="5"/>
      <c r="H277" s="5"/>
      <c r="I277" s="5"/>
      <c r="J277" s="6"/>
      <c r="K277" s="9"/>
      <c r="L277" s="9"/>
      <c r="M277" s="27"/>
      <c r="N277" s="8"/>
      <c r="O277" s="8"/>
    </row>
    <row r="278" spans="1:15" ht="30" customHeight="1" x14ac:dyDescent="0.2">
      <c r="K278" s="9"/>
      <c r="L278" s="9"/>
    </row>
    <row r="279" spans="1:15" ht="30.75" customHeight="1" x14ac:dyDescent="0.2">
      <c r="K279" s="9"/>
      <c r="L279" s="9"/>
    </row>
    <row r="280" spans="1:15" x14ac:dyDescent="0.2">
      <c r="K280" s="9"/>
      <c r="L280" s="9"/>
    </row>
    <row r="281" spans="1:15" ht="33" customHeight="1" x14ac:dyDescent="0.2">
      <c r="K281" s="9"/>
      <c r="L281" s="9"/>
    </row>
    <row r="282" spans="1:15" ht="36" customHeight="1" x14ac:dyDescent="0.2">
      <c r="K282" s="9"/>
      <c r="L282" s="9"/>
    </row>
    <row r="283" spans="1:15" ht="33.75" customHeight="1" x14ac:dyDescent="0.2">
      <c r="K283" s="9"/>
      <c r="L283" s="9"/>
    </row>
    <row r="284" spans="1:15" x14ac:dyDescent="0.2">
      <c r="K284" s="9"/>
      <c r="L284" s="9"/>
    </row>
    <row r="285" spans="1:15" ht="34.5" customHeight="1" x14ac:dyDescent="0.2">
      <c r="K285" s="9"/>
      <c r="L285" s="9"/>
    </row>
    <row r="286" spans="1:15" ht="33.75" customHeight="1" x14ac:dyDescent="0.2">
      <c r="K286" s="9"/>
      <c r="L286" s="9"/>
    </row>
    <row r="287" spans="1:15" ht="33.75" customHeight="1" x14ac:dyDescent="0.2">
      <c r="K287" s="9"/>
      <c r="L287" s="9"/>
    </row>
    <row r="288" spans="1:15" ht="38.25" customHeight="1" x14ac:dyDescent="0.2">
      <c r="K288" s="9"/>
      <c r="L288" s="9"/>
    </row>
    <row r="289" spans="11:12" x14ac:dyDescent="0.2">
      <c r="K289" s="9"/>
      <c r="L289" s="9"/>
    </row>
    <row r="290" spans="11:12" ht="52.5" customHeight="1" x14ac:dyDescent="0.2">
      <c r="K290" s="9"/>
      <c r="L290" s="9"/>
    </row>
    <row r="291" spans="11:12" ht="49.5" customHeight="1" x14ac:dyDescent="0.2">
      <c r="K291" s="9"/>
      <c r="L291" s="9"/>
    </row>
    <row r="292" spans="11:12" ht="42.75" customHeight="1" x14ac:dyDescent="0.2">
      <c r="K292" s="9"/>
      <c r="L292" s="9"/>
    </row>
    <row r="293" spans="11:12" ht="38.25" customHeight="1" x14ac:dyDescent="0.2">
      <c r="K293" s="9"/>
      <c r="L293" s="9"/>
    </row>
    <row r="294" spans="11:12" ht="38.25" customHeight="1" x14ac:dyDescent="0.2">
      <c r="K294" s="9"/>
      <c r="L294" s="9"/>
    </row>
    <row r="295" spans="11:12" ht="38.25" customHeight="1" x14ac:dyDescent="0.2">
      <c r="K295" s="9"/>
      <c r="L295" s="9"/>
    </row>
    <row r="296" spans="11:12" ht="39.75" customHeight="1" x14ac:dyDescent="0.2">
      <c r="K296" s="9"/>
      <c r="L296" s="9"/>
    </row>
    <row r="297" spans="11:12" ht="51.75" customHeight="1" x14ac:dyDescent="0.2">
      <c r="K297" s="9"/>
      <c r="L297" s="9"/>
    </row>
    <row r="298" spans="11:12" ht="17.25" customHeight="1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  <row r="843" spans="11:12" x14ac:dyDescent="0.2">
      <c r="K843" s="9"/>
      <c r="L843" s="9"/>
    </row>
    <row r="844" spans="11:12" x14ac:dyDescent="0.2">
      <c r="K844" s="9"/>
      <c r="L844" s="9"/>
    </row>
    <row r="845" spans="11:12" x14ac:dyDescent="0.2">
      <c r="K845" s="9"/>
      <c r="L845" s="9"/>
    </row>
    <row r="846" spans="11:12" x14ac:dyDescent="0.2">
      <c r="K846" s="9"/>
      <c r="L846" s="9"/>
    </row>
    <row r="847" spans="11:12" x14ac:dyDescent="0.2">
      <c r="K847" s="9"/>
      <c r="L847" s="9"/>
    </row>
    <row r="848" spans="11:12" x14ac:dyDescent="0.2">
      <c r="K848" s="9"/>
      <c r="L848" s="9"/>
    </row>
    <row r="849" spans="11:12" x14ac:dyDescent="0.2">
      <c r="K849" s="9"/>
      <c r="L849" s="9"/>
    </row>
    <row r="850" spans="11:12" x14ac:dyDescent="0.2">
      <c r="K850" s="9"/>
      <c r="L850" s="9"/>
    </row>
    <row r="851" spans="11:12" x14ac:dyDescent="0.2">
      <c r="K851" s="9"/>
      <c r="L851" s="9"/>
    </row>
    <row r="852" spans="11:12" x14ac:dyDescent="0.2">
      <c r="K852" s="9"/>
      <c r="L852" s="9"/>
    </row>
    <row r="853" spans="11:12" x14ac:dyDescent="0.2">
      <c r="K853" s="9"/>
      <c r="L853" s="9"/>
    </row>
    <row r="854" spans="11:12" x14ac:dyDescent="0.2">
      <c r="K854" s="9"/>
      <c r="L854" s="9"/>
    </row>
    <row r="855" spans="11:12" x14ac:dyDescent="0.2">
      <c r="K855" s="9"/>
      <c r="L855" s="9"/>
    </row>
    <row r="856" spans="11:12" x14ac:dyDescent="0.2">
      <c r="K856" s="9"/>
      <c r="L856" s="9"/>
    </row>
    <row r="857" spans="11:12" x14ac:dyDescent="0.2">
      <c r="K857" s="9"/>
      <c r="L857" s="9"/>
    </row>
    <row r="858" spans="11:12" x14ac:dyDescent="0.2">
      <c r="K858" s="9"/>
      <c r="L858" s="9"/>
    </row>
    <row r="859" spans="11:12" x14ac:dyDescent="0.2">
      <c r="K859" s="9"/>
      <c r="L859" s="9"/>
    </row>
    <row r="860" spans="11:12" x14ac:dyDescent="0.2">
      <c r="K860" s="9"/>
      <c r="L860" s="9"/>
    </row>
    <row r="861" spans="11:12" x14ac:dyDescent="0.2">
      <c r="K861" s="9"/>
      <c r="L861" s="9"/>
    </row>
    <row r="862" spans="11:12" x14ac:dyDescent="0.2">
      <c r="K862" s="9"/>
      <c r="L862" s="9"/>
    </row>
    <row r="863" spans="11:12" x14ac:dyDescent="0.2">
      <c r="K863" s="9"/>
      <c r="L863" s="9"/>
    </row>
    <row r="864" spans="11:12" x14ac:dyDescent="0.2">
      <c r="K864" s="9"/>
      <c r="L864" s="9"/>
    </row>
    <row r="865" spans="11:12" x14ac:dyDescent="0.2">
      <c r="K865" s="9"/>
      <c r="L865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conditionalFormatting sqref="K108:M108">
    <cfRule type="cellIs" dxfId="0" priority="1" stopIfTrue="1" operator="equal">
      <formula>0</formula>
    </cfRule>
  </conditionalFormatting>
  <hyperlinks>
    <hyperlink ref="J52" r:id="rId1" display="http://kodifikant.ru/codes/kbk2014/11105070000000120" xr:uid="{00000000-0004-0000-0000-000000000000}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FU-22-013</cp:lastModifiedBy>
  <cp:lastPrinted>2022-11-17T05:47:29Z</cp:lastPrinted>
  <dcterms:created xsi:type="dcterms:W3CDTF">2004-11-03T13:02:58Z</dcterms:created>
  <dcterms:modified xsi:type="dcterms:W3CDTF">2022-12-01T03:05:38Z</dcterms:modified>
</cp:coreProperties>
</file>